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05" windowWidth="14805" windowHeight="8010" activeTab="4"/>
  </bookViews>
  <sheets>
    <sheet name="حزيران" sheetId="6" r:id="rId1"/>
    <sheet name="تموز" sheetId="7" r:id="rId2"/>
    <sheet name="آب" sheetId="10" r:id="rId3"/>
    <sheet name="ايلول" sheetId="11" r:id="rId4"/>
    <sheet name="مغلقات" sheetId="12" r:id="rId5"/>
    <sheet name="هويات" sheetId="13" r:id="rId6"/>
    <sheet name="Sheet7" sheetId="8" r:id="rId7"/>
  </sheets>
  <calcPr calcId="125725"/>
</workbook>
</file>

<file path=xl/calcChain.xml><?xml version="1.0" encoding="utf-8"?>
<calcChain xmlns="http://schemas.openxmlformats.org/spreadsheetml/2006/main">
  <c r="T4" i="12"/>
  <c r="T5"/>
  <c r="T6"/>
  <c r="T52" s="1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C52"/>
  <c r="D52"/>
  <c r="E52"/>
  <c r="F52"/>
  <c r="G52"/>
  <c r="H52"/>
  <c r="I52"/>
  <c r="J52"/>
  <c r="K52"/>
  <c r="L52"/>
  <c r="M52"/>
  <c r="N52"/>
  <c r="O52"/>
  <c r="P52"/>
  <c r="Q52"/>
  <c r="R52"/>
  <c r="S52"/>
  <c r="V52" i="13" l="1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4"/>
  <c r="D52"/>
  <c r="E52"/>
  <c r="F52"/>
  <c r="G52"/>
  <c r="H52"/>
  <c r="I52"/>
  <c r="J52"/>
  <c r="K52"/>
  <c r="L52"/>
  <c r="M52"/>
  <c r="N52"/>
  <c r="O52"/>
  <c r="P52"/>
  <c r="Q52"/>
  <c r="R52"/>
  <c r="C52"/>
  <c r="AE52" i="7"/>
  <c r="AE4"/>
  <c r="AB52" i="11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AF51"/>
  <c r="AE51"/>
  <c r="AF50"/>
  <c r="AE50"/>
  <c r="AF49"/>
  <c r="AE49"/>
  <c r="AF48"/>
  <c r="AE48"/>
  <c r="AF47"/>
  <c r="AE47"/>
  <c r="AF46"/>
  <c r="AE46"/>
  <c r="AF45"/>
  <c r="AE45"/>
  <c r="AF44"/>
  <c r="AE44"/>
  <c r="AF43"/>
  <c r="AE43"/>
  <c r="AF42"/>
  <c r="AE42"/>
  <c r="AF41"/>
  <c r="AE41"/>
  <c r="AF40"/>
  <c r="AE40"/>
  <c r="AF39"/>
  <c r="AE39"/>
  <c r="AF38"/>
  <c r="AE38"/>
  <c r="AF37"/>
  <c r="AE37"/>
  <c r="AF36"/>
  <c r="AE36"/>
  <c r="AF35"/>
  <c r="AE35"/>
  <c r="AF34"/>
  <c r="AE34"/>
  <c r="AF33"/>
  <c r="AE33"/>
  <c r="AF32"/>
  <c r="AE32"/>
  <c r="AF31"/>
  <c r="AE31"/>
  <c r="AF30"/>
  <c r="AE30"/>
  <c r="AF29"/>
  <c r="AE29"/>
  <c r="AF28"/>
  <c r="AE28"/>
  <c r="AF27"/>
  <c r="AE27"/>
  <c r="AF26"/>
  <c r="AE26"/>
  <c r="AF25"/>
  <c r="AE25"/>
  <c r="AF24"/>
  <c r="AE24"/>
  <c r="AF23"/>
  <c r="AE23"/>
  <c r="AF22"/>
  <c r="AE22"/>
  <c r="AF21"/>
  <c r="AE21"/>
  <c r="AF20"/>
  <c r="AE20"/>
  <c r="AF19"/>
  <c r="AE19"/>
  <c r="AF18"/>
  <c r="AE18"/>
  <c r="AF17"/>
  <c r="AE17"/>
  <c r="AF16"/>
  <c r="AE16"/>
  <c r="AF15"/>
  <c r="AE15"/>
  <c r="AF14"/>
  <c r="AE14"/>
  <c r="AF13"/>
  <c r="AE13"/>
  <c r="AF12"/>
  <c r="AE12"/>
  <c r="AF11"/>
  <c r="AE11"/>
  <c r="AF10"/>
  <c r="AE10"/>
  <c r="AF9"/>
  <c r="AE9"/>
  <c r="AF8"/>
  <c r="AE8"/>
  <c r="AF7"/>
  <c r="AE7"/>
  <c r="AF6"/>
  <c r="AE6"/>
  <c r="AF5"/>
  <c r="AE5"/>
  <c r="AF4"/>
  <c r="AE4"/>
  <c r="AB52" i="10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AF51"/>
  <c r="AE51"/>
  <c r="AF50"/>
  <c r="AE50"/>
  <c r="AF49"/>
  <c r="AE49"/>
  <c r="AF48"/>
  <c r="AE48"/>
  <c r="AF47"/>
  <c r="AE47"/>
  <c r="AF46"/>
  <c r="AE46"/>
  <c r="AF45"/>
  <c r="AE45"/>
  <c r="AF44"/>
  <c r="AE44"/>
  <c r="AF43"/>
  <c r="AE43"/>
  <c r="AF42"/>
  <c r="AE42"/>
  <c r="AF41"/>
  <c r="AE41"/>
  <c r="AF40"/>
  <c r="AE40"/>
  <c r="AF39"/>
  <c r="AE39"/>
  <c r="AF38"/>
  <c r="AE38"/>
  <c r="AF37"/>
  <c r="AE37"/>
  <c r="AF36"/>
  <c r="AE36"/>
  <c r="AF35"/>
  <c r="AE35"/>
  <c r="AF34"/>
  <c r="AE34"/>
  <c r="AF33"/>
  <c r="AE33"/>
  <c r="AF32"/>
  <c r="AE32"/>
  <c r="AF31"/>
  <c r="AE31"/>
  <c r="AF30"/>
  <c r="AE30"/>
  <c r="AF29"/>
  <c r="AE29"/>
  <c r="AF28"/>
  <c r="AE28"/>
  <c r="AF27"/>
  <c r="AE27"/>
  <c r="AF26"/>
  <c r="AE26"/>
  <c r="AF25"/>
  <c r="AE25"/>
  <c r="AF24"/>
  <c r="AE24"/>
  <c r="AF23"/>
  <c r="AE23"/>
  <c r="AF22"/>
  <c r="AE22"/>
  <c r="AF21"/>
  <c r="AE21"/>
  <c r="AF20"/>
  <c r="AE20"/>
  <c r="AF19"/>
  <c r="AE19"/>
  <c r="AF18"/>
  <c r="AE18"/>
  <c r="AF17"/>
  <c r="AE17"/>
  <c r="AF16"/>
  <c r="AE16"/>
  <c r="AF15"/>
  <c r="AE15"/>
  <c r="AF14"/>
  <c r="AE14"/>
  <c r="AF13"/>
  <c r="AE13"/>
  <c r="AF12"/>
  <c r="AE12"/>
  <c r="AF11"/>
  <c r="AE11"/>
  <c r="AF10"/>
  <c r="AE10"/>
  <c r="AF9"/>
  <c r="AE9"/>
  <c r="AF8"/>
  <c r="AE8"/>
  <c r="AF7"/>
  <c r="AE7"/>
  <c r="AF6"/>
  <c r="AE6"/>
  <c r="AF5"/>
  <c r="AE5"/>
  <c r="AF4"/>
  <c r="AE4"/>
  <c r="AB52" i="7"/>
  <c r="AA52"/>
  <c r="Z52"/>
  <c r="Y52"/>
  <c r="X52"/>
  <c r="W52"/>
  <c r="H52" i="8"/>
  <c r="AF5" i="7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4"/>
  <c r="O52"/>
  <c r="Q52"/>
  <c r="M52"/>
  <c r="K52"/>
  <c r="E52"/>
  <c r="I52"/>
  <c r="G52"/>
  <c r="C52"/>
  <c r="G52" i="8"/>
  <c r="F52"/>
  <c r="E52"/>
  <c r="D52"/>
  <c r="C52"/>
  <c r="M52"/>
  <c r="L52"/>
  <c r="K52"/>
  <c r="J52"/>
  <c r="I52"/>
  <c r="AO52" i="6"/>
  <c r="AN52"/>
  <c r="AM52"/>
  <c r="AL52"/>
  <c r="AK52"/>
  <c r="AR52"/>
  <c r="AQ52"/>
  <c r="AP52"/>
  <c r="AJ52"/>
  <c r="AI52"/>
  <c r="AH52"/>
  <c r="AG52"/>
  <c r="AF52"/>
  <c r="AE52"/>
  <c r="AD52"/>
  <c r="AC52"/>
  <c r="AB52"/>
  <c r="AS51"/>
  <c r="AS50"/>
  <c r="AS49"/>
  <c r="AS48"/>
  <c r="AS47"/>
  <c r="AS46"/>
  <c r="AS45"/>
  <c r="AS44"/>
  <c r="AS43"/>
  <c r="AS42"/>
  <c r="AS41"/>
  <c r="AS40"/>
  <c r="AS39"/>
  <c r="AS38"/>
  <c r="AS37"/>
  <c r="AS36"/>
  <c r="AS35"/>
  <c r="AS34"/>
  <c r="AS33"/>
  <c r="AS32"/>
  <c r="AS31"/>
  <c r="AS30"/>
  <c r="AS29"/>
  <c r="AS28"/>
  <c r="AS27"/>
  <c r="AS26"/>
  <c r="AS25"/>
  <c r="AS24"/>
  <c r="AS23"/>
  <c r="AS22"/>
  <c r="AS21"/>
  <c r="AS20"/>
  <c r="AS19"/>
  <c r="AS18"/>
  <c r="AS17"/>
  <c r="AS16"/>
  <c r="AS15"/>
  <c r="AS14"/>
  <c r="AS13"/>
  <c r="AS12"/>
  <c r="AS11"/>
  <c r="AS10"/>
  <c r="AS9"/>
  <c r="AS8"/>
  <c r="AS7"/>
  <c r="AS6"/>
  <c r="AS5"/>
  <c r="AS4"/>
  <c r="AE52" i="10" l="1"/>
  <c r="AF52" i="11"/>
  <c r="AE52"/>
  <c r="AF52" i="10"/>
  <c r="AS52" i="6"/>
  <c r="P51" i="8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V52" i="7"/>
  <c r="U52"/>
  <c r="T52"/>
  <c r="S52"/>
  <c r="R52"/>
  <c r="P52"/>
  <c r="N52"/>
  <c r="L52"/>
  <c r="J52"/>
  <c r="H52"/>
  <c r="F52"/>
  <c r="D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AE11"/>
  <c r="AE10"/>
  <c r="AE9"/>
  <c r="AE8"/>
  <c r="AE7"/>
  <c r="AE6"/>
  <c r="AE5"/>
  <c r="N52" i="6"/>
  <c r="M52"/>
  <c r="L52"/>
  <c r="K52"/>
  <c r="J52"/>
  <c r="I52"/>
  <c r="H52"/>
  <c r="G52"/>
  <c r="F52"/>
  <c r="E52"/>
  <c r="D52"/>
  <c r="C52"/>
  <c r="O51"/>
  <c r="U51" s="1"/>
  <c r="O50"/>
  <c r="U50" s="1"/>
  <c r="O49"/>
  <c r="U49" s="1"/>
  <c r="O48"/>
  <c r="U48" s="1"/>
  <c r="O47"/>
  <c r="U47" s="1"/>
  <c r="O46"/>
  <c r="U46" s="1"/>
  <c r="O45"/>
  <c r="U45" s="1"/>
  <c r="O44"/>
  <c r="U44" s="1"/>
  <c r="O43"/>
  <c r="U43" s="1"/>
  <c r="O42"/>
  <c r="U42" s="1"/>
  <c r="O41"/>
  <c r="U41" s="1"/>
  <c r="O40"/>
  <c r="U40" s="1"/>
  <c r="O39"/>
  <c r="U39" s="1"/>
  <c r="O38"/>
  <c r="U38" s="1"/>
  <c r="O37"/>
  <c r="U37" s="1"/>
  <c r="O36"/>
  <c r="U36" s="1"/>
  <c r="O35"/>
  <c r="U35" s="1"/>
  <c r="O34"/>
  <c r="U34" s="1"/>
  <c r="O33"/>
  <c r="U33" s="1"/>
  <c r="O32"/>
  <c r="U32" s="1"/>
  <c r="O31"/>
  <c r="U31" s="1"/>
  <c r="O30"/>
  <c r="U30" s="1"/>
  <c r="O29"/>
  <c r="U29" s="1"/>
  <c r="O28"/>
  <c r="U28" s="1"/>
  <c r="O27"/>
  <c r="U27" s="1"/>
  <c r="O26"/>
  <c r="U26" s="1"/>
  <c r="O25"/>
  <c r="U25" s="1"/>
  <c r="O24"/>
  <c r="U24" s="1"/>
  <c r="O23"/>
  <c r="U23" s="1"/>
  <c r="O22"/>
  <c r="U22" s="1"/>
  <c r="O21"/>
  <c r="U21" s="1"/>
  <c r="O20"/>
  <c r="U20" s="1"/>
  <c r="O19"/>
  <c r="U19" s="1"/>
  <c r="O18"/>
  <c r="U18" s="1"/>
  <c r="O17"/>
  <c r="U17" s="1"/>
  <c r="O16"/>
  <c r="U16" s="1"/>
  <c r="O15"/>
  <c r="U15" s="1"/>
  <c r="O14"/>
  <c r="U14" s="1"/>
  <c r="O13"/>
  <c r="U13" s="1"/>
  <c r="O12"/>
  <c r="U12" s="1"/>
  <c r="O11"/>
  <c r="U11" s="1"/>
  <c r="O10"/>
  <c r="U10" s="1"/>
  <c r="O9"/>
  <c r="U9" s="1"/>
  <c r="O8"/>
  <c r="U8" s="1"/>
  <c r="O7"/>
  <c r="U7" s="1"/>
  <c r="O6"/>
  <c r="U6" s="1"/>
  <c r="O5"/>
  <c r="U5" s="1"/>
  <c r="O4"/>
  <c r="U4" s="1"/>
  <c r="AF52" i="7" l="1"/>
  <c r="V50" i="6"/>
  <c r="V44"/>
  <c r="V42"/>
  <c r="V38"/>
  <c r="V36"/>
  <c r="V32"/>
  <c r="V30"/>
  <c r="V20"/>
  <c r="V14"/>
  <c r="V34"/>
  <c r="V6"/>
  <c r="V39"/>
  <c r="V23"/>
  <c r="V7"/>
  <c r="V12"/>
  <c r="V40"/>
  <c r="V8"/>
  <c r="V37"/>
  <c r="V21"/>
  <c r="V5"/>
  <c r="V10"/>
  <c r="V43"/>
  <c r="V27"/>
  <c r="V11"/>
  <c r="V16"/>
  <c r="V41"/>
  <c r="V25"/>
  <c r="V9"/>
  <c r="V18"/>
  <c r="V46"/>
  <c r="V22"/>
  <c r="V47"/>
  <c r="V31"/>
  <c r="V15"/>
  <c r="V28"/>
  <c r="V48"/>
  <c r="V24"/>
  <c r="V45"/>
  <c r="V29"/>
  <c r="V13"/>
  <c r="V26"/>
  <c r="V51"/>
  <c r="V35"/>
  <c r="V19"/>
  <c r="V4"/>
  <c r="V49"/>
  <c r="V33"/>
  <c r="V17"/>
  <c r="O52"/>
  <c r="U52" s="1"/>
  <c r="P52" i="8"/>
  <c r="V52" i="6" l="1"/>
</calcChain>
</file>

<file path=xl/sharedStrings.xml><?xml version="1.0" encoding="utf-8"?>
<sst xmlns="http://schemas.openxmlformats.org/spreadsheetml/2006/main" count="1004" uniqueCount="128">
  <si>
    <t>رمز</t>
  </si>
  <si>
    <t>قلم النفوس</t>
  </si>
  <si>
    <t>استلام</t>
  </si>
  <si>
    <t>A</t>
  </si>
  <si>
    <t>بيروت</t>
  </si>
  <si>
    <t>B1</t>
  </si>
  <si>
    <t>بعبدا</t>
  </si>
  <si>
    <t>B10</t>
  </si>
  <si>
    <t>بكفيا</t>
  </si>
  <si>
    <t>B11</t>
  </si>
  <si>
    <t>المتن الشمالي العالي</t>
  </si>
  <si>
    <t>B12</t>
  </si>
  <si>
    <t>كسروان</t>
  </si>
  <si>
    <t>B13</t>
  </si>
  <si>
    <t>جبيل</t>
  </si>
  <si>
    <t>B14</t>
  </si>
  <si>
    <t>فتوح كسروان</t>
  </si>
  <si>
    <t>B2</t>
  </si>
  <si>
    <t>الشويفات</t>
  </si>
  <si>
    <t>B3</t>
  </si>
  <si>
    <t>برجا</t>
  </si>
  <si>
    <t>B4</t>
  </si>
  <si>
    <t>شحيم</t>
  </si>
  <si>
    <t>B5</t>
  </si>
  <si>
    <t>عاليه</t>
  </si>
  <si>
    <t>B6</t>
  </si>
  <si>
    <t>حمانا</t>
  </si>
  <si>
    <t>B7</t>
  </si>
  <si>
    <t>الشوف</t>
  </si>
  <si>
    <t>B8</t>
  </si>
  <si>
    <t>المتن</t>
  </si>
  <si>
    <t>B9</t>
  </si>
  <si>
    <t>انطلياس</t>
  </si>
  <si>
    <t>C1</t>
  </si>
  <si>
    <t>صيدا</t>
  </si>
  <si>
    <t>C10</t>
  </si>
  <si>
    <t>جويا</t>
  </si>
  <si>
    <t>C2</t>
  </si>
  <si>
    <t>صور</t>
  </si>
  <si>
    <t>C3</t>
  </si>
  <si>
    <t>جزين</t>
  </si>
  <si>
    <t>C4</t>
  </si>
  <si>
    <t>النبطية</t>
  </si>
  <si>
    <t>C5</t>
  </si>
  <si>
    <t>بنت جبيل</t>
  </si>
  <si>
    <t>C6</t>
  </si>
  <si>
    <t>مرجعيون</t>
  </si>
  <si>
    <t>C7</t>
  </si>
  <si>
    <t>حاصبيا</t>
  </si>
  <si>
    <t>C8</t>
  </si>
  <si>
    <t>تبنين</t>
  </si>
  <si>
    <t>C9</t>
  </si>
  <si>
    <t>جباع</t>
  </si>
  <si>
    <t>D1</t>
  </si>
  <si>
    <t>زحلة</t>
  </si>
  <si>
    <t>D10</t>
  </si>
  <si>
    <t>النبي شيت</t>
  </si>
  <si>
    <t>D2</t>
  </si>
  <si>
    <t>راشيا</t>
  </si>
  <si>
    <t>D3</t>
  </si>
  <si>
    <t>البقاع الغربي</t>
  </si>
  <si>
    <t>D4</t>
  </si>
  <si>
    <t>شمسطار</t>
  </si>
  <si>
    <t>D5</t>
  </si>
  <si>
    <t>بعلبك</t>
  </si>
  <si>
    <t>D6</t>
  </si>
  <si>
    <t>الهرمل</t>
  </si>
  <si>
    <t>D7</t>
  </si>
  <si>
    <t>دير الأحمر</t>
  </si>
  <si>
    <t>D8</t>
  </si>
  <si>
    <t>اللبوة</t>
  </si>
  <si>
    <t>D9</t>
  </si>
  <si>
    <t>صغبين</t>
  </si>
  <si>
    <t>E1</t>
  </si>
  <si>
    <t>طرابلس</t>
  </si>
  <si>
    <t>E10</t>
  </si>
  <si>
    <t>دوما</t>
  </si>
  <si>
    <t>E11</t>
  </si>
  <si>
    <t>العبدة</t>
  </si>
  <si>
    <t>E12</t>
  </si>
  <si>
    <t>بخعون</t>
  </si>
  <si>
    <t>E13</t>
  </si>
  <si>
    <t>بيت ملات</t>
  </si>
  <si>
    <t>E2</t>
  </si>
  <si>
    <t>المنية</t>
  </si>
  <si>
    <t>E3</t>
  </si>
  <si>
    <t>سير الضنية</t>
  </si>
  <si>
    <t>E4</t>
  </si>
  <si>
    <t>حلبا عكار</t>
  </si>
  <si>
    <t>E5</t>
  </si>
  <si>
    <t>القبيات</t>
  </si>
  <si>
    <t>E6</t>
  </si>
  <si>
    <t>البترون</t>
  </si>
  <si>
    <t>E7</t>
  </si>
  <si>
    <t>الكورة</t>
  </si>
  <si>
    <t>E8</t>
  </si>
  <si>
    <t>زغرتا</t>
  </si>
  <si>
    <t>E9</t>
  </si>
  <si>
    <t>بشري</t>
  </si>
  <si>
    <t>المجموع العام :</t>
  </si>
  <si>
    <t>جدول بعدد البطاقات المنتجة والمسلمة الى اقلام النفوس والتي هي  قيد التسليم خلال الفترة الممتدة من 2017/1/1 لغــاية 2017/1/31</t>
  </si>
  <si>
    <t>03/06/</t>
  </si>
  <si>
    <t>12/06/</t>
  </si>
  <si>
    <t>13/06/</t>
  </si>
  <si>
    <t>15/06/</t>
  </si>
  <si>
    <t>16/06/</t>
  </si>
  <si>
    <t>19/06/</t>
  </si>
  <si>
    <t>تسليم</t>
  </si>
  <si>
    <t>منتج</t>
  </si>
  <si>
    <t>باقي</t>
  </si>
  <si>
    <t>21/06/</t>
  </si>
  <si>
    <t>22/06/</t>
  </si>
  <si>
    <t>24/06/</t>
  </si>
  <si>
    <t>30/06/</t>
  </si>
  <si>
    <t>جدول بعدد البطاقات المنتجة والمسلمة الى اقلام النفوس والتي هي  قيد التسليم خلال الفترة الممتدة من 2017/6/1 لغــاية 2017/6/30</t>
  </si>
  <si>
    <t>05/07/</t>
  </si>
  <si>
    <t>06/07/</t>
  </si>
  <si>
    <t>شهر  حزيران و تموز 2017</t>
  </si>
  <si>
    <t>12/07/</t>
  </si>
  <si>
    <t>14/07/</t>
  </si>
  <si>
    <t>20/07/</t>
  </si>
  <si>
    <t>24/072017</t>
  </si>
  <si>
    <t>26/07/</t>
  </si>
  <si>
    <t>مغلفات</t>
  </si>
  <si>
    <t>هويات</t>
  </si>
  <si>
    <t>مجموع مغلفات</t>
  </si>
  <si>
    <t>مجموع هويات</t>
  </si>
  <si>
    <t xml:space="preserve">المجموع </t>
  </si>
</sst>
</file>

<file path=xl/styles.xml><?xml version="1.0" encoding="utf-8"?>
<styleSheet xmlns="http://schemas.openxmlformats.org/spreadsheetml/2006/main">
  <numFmts count="1">
    <numFmt numFmtId="164" formatCode="dd/mm/"/>
  </numFmts>
  <fonts count="25">
    <font>
      <sz val="11"/>
      <color theme="1"/>
      <name val="Calibri"/>
      <family val="2"/>
      <scheme val="minor"/>
    </font>
    <font>
      <sz val="10"/>
      <name val="Traditional Arabic"/>
      <family val="1"/>
    </font>
    <font>
      <b/>
      <sz val="14"/>
      <name val="Traditional Arabic"/>
      <family val="1"/>
    </font>
    <font>
      <b/>
      <sz val="11"/>
      <name val="Traditional Arabic"/>
      <family val="1"/>
    </font>
    <font>
      <sz val="6"/>
      <color theme="1"/>
      <name val="Calibri"/>
      <family val="2"/>
      <scheme val="minor"/>
    </font>
    <font>
      <b/>
      <sz val="8"/>
      <name val="Tahoma"/>
      <family val="2"/>
    </font>
    <font>
      <sz val="8"/>
      <color theme="1"/>
      <name val="Tahoma"/>
      <family val="2"/>
    </font>
    <font>
      <b/>
      <sz val="7"/>
      <color theme="1"/>
      <name val="Tahoma"/>
      <family val="2"/>
    </font>
    <font>
      <sz val="8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b/>
      <sz val="8"/>
      <color theme="1"/>
      <name val="Simplified Arabic"/>
      <family val="1"/>
    </font>
    <font>
      <b/>
      <sz val="8"/>
      <color theme="1"/>
      <name val="Tahoma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Cambria"/>
      <family val="1"/>
      <scheme val="major"/>
    </font>
    <font>
      <sz val="10"/>
      <color indexed="8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b/>
      <sz val="7"/>
      <color rgb="FFFF0000"/>
      <name val="Tahoma"/>
      <family val="2"/>
    </font>
    <font>
      <sz val="8"/>
      <color rgb="FFFF0000"/>
      <name val="Times New Roman"/>
      <family val="1"/>
    </font>
    <font>
      <sz val="8"/>
      <color theme="1"/>
      <name val="Times New Roman"/>
      <family val="1"/>
    </font>
    <font>
      <b/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 applyBorder="1" applyAlignment="1">
      <alignment wrapText="1"/>
    </xf>
    <xf numFmtId="0" fontId="3" fillId="2" borderId="4" xfId="0" applyFont="1" applyFill="1" applyBorder="1" applyAlignment="1">
      <alignment horizontal="center" vertical="center"/>
    </xf>
    <xf numFmtId="14" fontId="4" fillId="2" borderId="4" xfId="0" applyNumberFormat="1" applyFont="1" applyFill="1" applyBorder="1"/>
    <xf numFmtId="14" fontId="4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14" fontId="6" fillId="2" borderId="4" xfId="0" applyNumberFormat="1" applyFont="1" applyFill="1" applyBorder="1"/>
    <xf numFmtId="14" fontId="6" fillId="2" borderId="4" xfId="0" applyNumberFormat="1" applyFont="1" applyFill="1" applyBorder="1" applyAlignment="1">
      <alignment horizontal="center"/>
    </xf>
    <xf numFmtId="164" fontId="7" fillId="2" borderId="4" xfId="0" applyNumberFormat="1" applyFont="1" applyFill="1" applyBorder="1"/>
    <xf numFmtId="164" fontId="7" fillId="2" borderId="4" xfId="0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9" fillId="2" borderId="20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14" fontId="13" fillId="2" borderId="4" xfId="0" applyNumberFormat="1" applyFont="1" applyFill="1" applyBorder="1" applyAlignment="1">
      <alignment horizontal="center"/>
    </xf>
    <xf numFmtId="14" fontId="12" fillId="2" borderId="10" xfId="0" applyNumberFormat="1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/>
    </xf>
    <xf numFmtId="14" fontId="4" fillId="2" borderId="10" xfId="0" applyNumberFormat="1" applyFont="1" applyFill="1" applyBorder="1" applyAlignment="1">
      <alignment horizontal="center" vertical="center"/>
    </xf>
    <xf numFmtId="14" fontId="13" fillId="2" borderId="1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164" fontId="13" fillId="2" borderId="4" xfId="0" applyNumberFormat="1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16" fillId="2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8" fillId="0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/>
    </xf>
    <xf numFmtId="0" fontId="18" fillId="0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center"/>
    </xf>
    <xf numFmtId="0" fontId="18" fillId="0" borderId="12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/>
    </xf>
    <xf numFmtId="0" fontId="15" fillId="0" borderId="0" xfId="0" applyFont="1"/>
    <xf numFmtId="0" fontId="9" fillId="5" borderId="4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9" fillId="7" borderId="10" xfId="0" applyFont="1" applyFill="1" applyBorder="1" applyAlignment="1">
      <alignment horizontal="center" vertical="center"/>
    </xf>
    <xf numFmtId="0" fontId="19" fillId="7" borderId="13" xfId="0" applyFont="1" applyFill="1" applyBorder="1" applyAlignment="1">
      <alignment horizontal="center" vertical="center"/>
    </xf>
    <xf numFmtId="0" fontId="20" fillId="7" borderId="21" xfId="0" applyFont="1" applyFill="1" applyBorder="1" applyAlignment="1">
      <alignment horizontal="center"/>
    </xf>
    <xf numFmtId="164" fontId="21" fillId="7" borderId="4" xfId="0" applyNumberFormat="1" applyFont="1" applyFill="1" applyBorder="1" applyAlignment="1">
      <alignment horizontal="center"/>
    </xf>
    <xf numFmtId="164" fontId="21" fillId="8" borderId="4" xfId="0" applyNumberFormat="1" applyFont="1" applyFill="1" applyBorder="1" applyAlignment="1">
      <alignment horizontal="center"/>
    </xf>
    <xf numFmtId="0" fontId="19" fillId="8" borderId="4" xfId="0" applyFont="1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"/>
    </xf>
    <xf numFmtId="0" fontId="22" fillId="8" borderId="4" xfId="0" applyFont="1" applyFill="1" applyBorder="1" applyAlignment="1">
      <alignment horizontal="center" vertical="center" wrapText="1" readingOrder="2"/>
    </xf>
    <xf numFmtId="0" fontId="20" fillId="8" borderId="4" xfId="0" applyFont="1" applyFill="1" applyBorder="1" applyAlignment="1">
      <alignment horizontal="center" vertical="center"/>
    </xf>
    <xf numFmtId="0" fontId="19" fillId="8" borderId="14" xfId="0" applyFont="1" applyFill="1" applyBorder="1" applyAlignment="1">
      <alignment horizontal="center" vertical="center"/>
    </xf>
    <xf numFmtId="0" fontId="20" fillId="8" borderId="18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4" fontId="23" fillId="2" borderId="4" xfId="0" applyNumberFormat="1" applyFont="1" applyFill="1" applyBorder="1" applyAlignment="1">
      <alignment horizontal="center"/>
    </xf>
    <xf numFmtId="0" fontId="23" fillId="0" borderId="4" xfId="0" applyFont="1" applyBorder="1" applyAlignment="1">
      <alignment horizontal="center"/>
    </xf>
    <xf numFmtId="14" fontId="4" fillId="2" borderId="4" xfId="0" applyNumberFormat="1" applyFont="1" applyFill="1" applyBorder="1" applyAlignment="1"/>
    <xf numFmtId="164" fontId="7" fillId="2" borderId="4" xfId="0" applyNumberFormat="1" applyFont="1" applyFill="1" applyBorder="1" applyAlignment="1"/>
    <xf numFmtId="0" fontId="22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/>
    </xf>
    <xf numFmtId="0" fontId="5" fillId="9" borderId="4" xfId="0" applyFont="1" applyFill="1" applyBorder="1" applyAlignment="1">
      <alignment horizontal="center" vertical="center"/>
    </xf>
    <xf numFmtId="0" fontId="14" fillId="9" borderId="4" xfId="0" applyFont="1" applyFill="1" applyBorder="1" applyAlignment="1">
      <alignment horizontal="center"/>
    </xf>
    <xf numFmtId="0" fontId="8" fillId="9" borderId="23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24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25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14" fontId="4" fillId="9" borderId="11" xfId="0" applyNumberFormat="1" applyFont="1" applyFill="1" applyBorder="1" applyAlignment="1">
      <alignment horizontal="center"/>
    </xf>
    <xf numFmtId="14" fontId="13" fillId="9" borderId="11" xfId="0" applyNumberFormat="1" applyFont="1" applyFill="1" applyBorder="1" applyAlignment="1">
      <alignment horizontal="center"/>
    </xf>
    <xf numFmtId="164" fontId="7" fillId="9" borderId="11" xfId="0" applyNumberFormat="1" applyFont="1" applyFill="1" applyBorder="1" applyAlignment="1">
      <alignment horizontal="center"/>
    </xf>
    <xf numFmtId="14" fontId="4" fillId="9" borderId="4" xfId="0" applyNumberFormat="1" applyFont="1" applyFill="1" applyBorder="1" applyAlignment="1">
      <alignment horizontal="center"/>
    </xf>
    <xf numFmtId="164" fontId="7" fillId="9" borderId="4" xfId="0" applyNumberFormat="1" applyFont="1" applyFill="1" applyBorder="1" applyAlignment="1">
      <alignment horizontal="center"/>
    </xf>
    <xf numFmtId="0" fontId="0" fillId="0" borderId="4" xfId="0" applyBorder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0" fillId="0" borderId="16" xfId="0" applyFont="1" applyBorder="1" applyAlignment="1">
      <alignment horizontal="center" vertical="center" wrapText="1" readingOrder="2"/>
    </xf>
    <xf numFmtId="0" fontId="10" fillId="0" borderId="26" xfId="0" applyFont="1" applyBorder="1" applyAlignment="1">
      <alignment horizontal="center" vertical="center" wrapText="1" readingOrder="2"/>
    </xf>
    <xf numFmtId="0" fontId="10" fillId="0" borderId="17" xfId="0" applyFont="1" applyBorder="1" applyAlignment="1">
      <alignment horizontal="center" vertical="center" wrapText="1" readingOrder="2"/>
    </xf>
    <xf numFmtId="0" fontId="24" fillId="9" borderId="29" xfId="0" applyFont="1" applyFill="1" applyBorder="1" applyAlignment="1">
      <alignment horizontal="center" vertical="center" wrapText="1" readingOrder="2"/>
    </xf>
    <xf numFmtId="0" fontId="24" fillId="9" borderId="22" xfId="0" applyFont="1" applyFill="1" applyBorder="1" applyAlignment="1">
      <alignment horizontal="center" vertical="center" wrapText="1" readingOrder="2"/>
    </xf>
    <xf numFmtId="14" fontId="4" fillId="9" borderId="11" xfId="0" applyNumberFormat="1" applyFont="1" applyFill="1" applyBorder="1" applyAlignment="1">
      <alignment horizontal="center"/>
    </xf>
    <xf numFmtId="14" fontId="4" fillId="9" borderId="10" xfId="0" applyNumberFormat="1" applyFont="1" applyFill="1" applyBorder="1" applyAlignment="1">
      <alignment horizontal="center"/>
    </xf>
    <xf numFmtId="164" fontId="7" fillId="9" borderId="11" xfId="0" applyNumberFormat="1" applyFont="1" applyFill="1" applyBorder="1" applyAlignment="1">
      <alignment horizontal="center"/>
    </xf>
    <xf numFmtId="164" fontId="7" fillId="9" borderId="10" xfId="0" applyNumberFormat="1" applyFont="1" applyFill="1" applyBorder="1" applyAlignment="1">
      <alignment horizontal="center"/>
    </xf>
    <xf numFmtId="14" fontId="13" fillId="9" borderId="11" xfId="0" applyNumberFormat="1" applyFont="1" applyFill="1" applyBorder="1" applyAlignment="1">
      <alignment horizontal="center"/>
    </xf>
    <xf numFmtId="14" fontId="13" fillId="9" borderId="10" xfId="0" applyNumberFormat="1" applyFont="1" applyFill="1" applyBorder="1" applyAlignment="1">
      <alignment horizontal="center"/>
    </xf>
    <xf numFmtId="14" fontId="4" fillId="9" borderId="4" xfId="0" applyNumberFormat="1" applyFont="1" applyFill="1" applyBorder="1" applyAlignment="1">
      <alignment horizontal="center"/>
    </xf>
    <xf numFmtId="164" fontId="7" fillId="9" borderId="4" xfId="0" applyNumberFormat="1" applyFont="1" applyFill="1" applyBorder="1" applyAlignment="1">
      <alignment horizontal="center"/>
    </xf>
    <xf numFmtId="14" fontId="4" fillId="9" borderId="28" xfId="0" applyNumberFormat="1" applyFont="1" applyFill="1" applyBorder="1" applyAlignment="1">
      <alignment horizontal="center"/>
    </xf>
    <xf numFmtId="164" fontId="7" fillId="9" borderId="28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 readingOrder="2"/>
    </xf>
    <xf numFmtId="164" fontId="7" fillId="2" borderId="4" xfId="0" applyNumberFormat="1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 readingOrder="2"/>
    </xf>
    <xf numFmtId="0" fontId="24" fillId="0" borderId="22" xfId="0" applyFont="1" applyBorder="1" applyAlignment="1">
      <alignment horizontal="center" vertical="center" wrapText="1" readingOrder="2"/>
    </xf>
    <xf numFmtId="14" fontId="4" fillId="2" borderId="4" xfId="0" applyNumberFormat="1" applyFont="1" applyFill="1" applyBorder="1" applyAlignment="1">
      <alignment horizontal="center"/>
    </xf>
    <xf numFmtId="14" fontId="13" fillId="2" borderId="11" xfId="0" applyNumberFormat="1" applyFont="1" applyFill="1" applyBorder="1" applyAlignment="1">
      <alignment horizontal="center"/>
    </xf>
    <xf numFmtId="14" fontId="13" fillId="2" borderId="10" xfId="0" applyNumberFormat="1" applyFont="1" applyFill="1" applyBorder="1" applyAlignment="1">
      <alignment horizontal="center"/>
    </xf>
    <xf numFmtId="164" fontId="7" fillId="2" borderId="11" xfId="0" applyNumberFormat="1" applyFont="1" applyFill="1" applyBorder="1" applyAlignment="1">
      <alignment horizontal="center"/>
    </xf>
    <xf numFmtId="164" fontId="7" fillId="2" borderId="10" xfId="0" applyNumberFormat="1" applyFont="1" applyFill="1" applyBorder="1" applyAlignment="1">
      <alignment horizontal="center"/>
    </xf>
    <xf numFmtId="164" fontId="7" fillId="2" borderId="28" xfId="0" applyNumberFormat="1" applyFont="1" applyFill="1" applyBorder="1" applyAlignment="1">
      <alignment horizont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0" xfId="0" applyNumberFormat="1" applyFont="1" applyFill="1" applyBorder="1" applyAlignment="1">
      <alignment horizontal="center"/>
    </xf>
    <xf numFmtId="14" fontId="4" fillId="2" borderId="28" xfId="0" applyNumberFormat="1" applyFont="1" applyFill="1" applyBorder="1" applyAlignment="1">
      <alignment horizontal="center"/>
    </xf>
    <xf numFmtId="0" fontId="0" fillId="0" borderId="11" xfId="0" applyBorder="1"/>
    <xf numFmtId="14" fontId="13" fillId="9" borderId="15" xfId="0" applyNumberFormat="1" applyFont="1" applyFill="1" applyBorder="1" applyAlignment="1">
      <alignment horizontal="center"/>
    </xf>
    <xf numFmtId="164" fontId="7" fillId="9" borderId="15" xfId="0" applyNumberFormat="1" applyFont="1" applyFill="1" applyBorder="1" applyAlignment="1">
      <alignment horizontal="center"/>
    </xf>
    <xf numFmtId="164" fontId="7" fillId="9" borderId="1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S52"/>
  <sheetViews>
    <sheetView zoomScale="110" zoomScaleNormal="110" workbookViewId="0">
      <selection activeCell="K2" sqref="K2:K52"/>
    </sheetView>
  </sheetViews>
  <sheetFormatPr defaultRowHeight="15"/>
  <cols>
    <col min="1" max="1" width="3.42578125" bestFit="1" customWidth="1"/>
    <col min="2" max="2" width="12.42578125" customWidth="1"/>
    <col min="3" max="3" width="5.85546875" style="36" bestFit="1" customWidth="1"/>
    <col min="4" max="4" width="6.7109375" style="36" customWidth="1"/>
    <col min="5" max="5" width="5.85546875" style="36" bestFit="1" customWidth="1"/>
    <col min="6" max="6" width="6.140625" style="36" customWidth="1"/>
    <col min="7" max="7" width="5.85546875" style="36" bestFit="1" customWidth="1"/>
    <col min="8" max="8" width="6.42578125" style="36" customWidth="1"/>
    <col min="9" max="10" width="7.140625" style="36" customWidth="1"/>
    <col min="11" max="11" width="5.7109375" style="36" customWidth="1"/>
    <col min="12" max="14" width="9" style="36"/>
    <col min="22" max="22" width="9" style="36"/>
    <col min="26" max="26" width="7.7109375" customWidth="1"/>
    <col min="27" max="27" width="9.42578125" customWidth="1"/>
    <col min="28" max="28" width="7" customWidth="1"/>
    <col min="29" max="29" width="5.5703125" customWidth="1"/>
    <col min="30" max="30" width="6.85546875" customWidth="1"/>
    <col min="31" max="31" width="5.42578125" customWidth="1"/>
    <col min="32" max="32" width="5.85546875" customWidth="1"/>
    <col min="33" max="33" width="6.7109375" customWidth="1"/>
  </cols>
  <sheetData>
    <row r="1" spans="1:45" ht="22.5">
      <c r="A1" s="126" t="s">
        <v>114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8"/>
      <c r="O1" s="1"/>
      <c r="Z1" s="126" t="s">
        <v>100</v>
      </c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8"/>
      <c r="AS1" s="1"/>
    </row>
    <row r="2" spans="1:45" ht="18">
      <c r="A2" s="2" t="s">
        <v>0</v>
      </c>
      <c r="B2" s="37" t="s">
        <v>1</v>
      </c>
      <c r="C2" s="28">
        <v>42888</v>
      </c>
      <c r="D2" s="33">
        <v>42895</v>
      </c>
      <c r="E2" s="28">
        <v>42899</v>
      </c>
      <c r="F2" s="28">
        <v>42900</v>
      </c>
      <c r="G2" s="28">
        <v>42901</v>
      </c>
      <c r="H2" s="28">
        <v>42905</v>
      </c>
      <c r="I2" s="28">
        <v>42907</v>
      </c>
      <c r="J2" s="28">
        <v>42909</v>
      </c>
      <c r="K2" s="28">
        <v>42915</v>
      </c>
      <c r="L2" s="28"/>
      <c r="M2" s="28"/>
      <c r="N2" s="28"/>
      <c r="O2" s="3"/>
      <c r="Z2" s="2" t="s">
        <v>0</v>
      </c>
      <c r="AA2" s="2" t="s">
        <v>1</v>
      </c>
      <c r="AB2" s="3"/>
      <c r="AC2" s="3"/>
      <c r="AD2" s="4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>
      <c r="A3" s="5"/>
      <c r="B3" s="38" t="s">
        <v>2</v>
      </c>
      <c r="C3" s="29" t="s">
        <v>101</v>
      </c>
      <c r="D3" s="34" t="s">
        <v>102</v>
      </c>
      <c r="E3" s="29" t="s">
        <v>103</v>
      </c>
      <c r="F3" s="29" t="s">
        <v>104</v>
      </c>
      <c r="G3" s="45" t="s">
        <v>105</v>
      </c>
      <c r="H3" s="45" t="s">
        <v>106</v>
      </c>
      <c r="I3" s="45" t="s">
        <v>111</v>
      </c>
      <c r="J3" s="45" t="s">
        <v>112</v>
      </c>
      <c r="K3" s="45" t="s">
        <v>113</v>
      </c>
      <c r="L3" s="45"/>
      <c r="M3" s="45"/>
      <c r="N3" s="45"/>
      <c r="O3" s="6"/>
      <c r="U3" s="52" t="s">
        <v>108</v>
      </c>
      <c r="V3" s="52" t="s">
        <v>109</v>
      </c>
      <c r="W3" s="52"/>
      <c r="Z3" s="5"/>
      <c r="AA3" s="5" t="s">
        <v>107</v>
      </c>
      <c r="AB3" s="6"/>
      <c r="AC3" s="6"/>
      <c r="AD3" s="7"/>
      <c r="AE3" s="6"/>
      <c r="AF3" s="8"/>
      <c r="AG3" s="9" t="s">
        <v>110</v>
      </c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6"/>
    </row>
    <row r="4" spans="1:45">
      <c r="A4" s="10" t="s">
        <v>3</v>
      </c>
      <c r="B4" s="39" t="s">
        <v>4</v>
      </c>
      <c r="C4" s="67">
        <v>229</v>
      </c>
      <c r="D4" s="68">
        <v>136</v>
      </c>
      <c r="E4" s="69">
        <v>307</v>
      </c>
      <c r="F4" s="69"/>
      <c r="G4" s="69">
        <v>151</v>
      </c>
      <c r="H4" s="69">
        <v>25</v>
      </c>
      <c r="I4" s="69">
        <v>284</v>
      </c>
      <c r="J4" s="12">
        <v>70</v>
      </c>
      <c r="K4" s="12">
        <v>219</v>
      </c>
      <c r="L4" s="12"/>
      <c r="M4" s="12"/>
      <c r="N4" s="13"/>
      <c r="O4" s="14">
        <f>SUM(C4:N4)</f>
        <v>1421</v>
      </c>
      <c r="U4" s="53">
        <f>SUM(I4:T4)</f>
        <v>1994</v>
      </c>
      <c r="V4" s="54">
        <f t="shared" ref="V4:V35" si="0">O4-AS4</f>
        <v>573</v>
      </c>
      <c r="W4" s="55" t="s">
        <v>4</v>
      </c>
      <c r="Z4" s="10" t="s">
        <v>3</v>
      </c>
      <c r="AA4" s="10" t="s">
        <v>4</v>
      </c>
      <c r="AB4" s="46">
        <v>229</v>
      </c>
      <c r="AC4" s="47">
        <v>136</v>
      </c>
      <c r="AD4" s="48">
        <v>307</v>
      </c>
      <c r="AE4" s="48"/>
      <c r="AF4" s="48">
        <v>151</v>
      </c>
      <c r="AG4" s="48">
        <v>25</v>
      </c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3"/>
      <c r="AS4" s="14">
        <f>SUM(AB4:AR4)</f>
        <v>848</v>
      </c>
    </row>
    <row r="5" spans="1:45">
      <c r="A5" s="15" t="s">
        <v>5</v>
      </c>
      <c r="B5" s="40" t="s">
        <v>6</v>
      </c>
      <c r="C5" s="67">
        <v>0</v>
      </c>
      <c r="D5" s="16">
        <v>13</v>
      </c>
      <c r="E5" s="17"/>
      <c r="F5" s="17">
        <v>93</v>
      </c>
      <c r="G5" s="17"/>
      <c r="H5" s="17">
        <v>61</v>
      </c>
      <c r="I5" s="17">
        <v>15</v>
      </c>
      <c r="J5" s="17">
        <v>63</v>
      </c>
      <c r="K5" s="17">
        <v>21</v>
      </c>
      <c r="L5" s="17"/>
      <c r="M5" s="17"/>
      <c r="N5" s="18"/>
      <c r="O5" s="14">
        <f t="shared" ref="O5:O52" si="1">SUM(C5:N5)</f>
        <v>266</v>
      </c>
      <c r="U5" s="56">
        <f t="shared" ref="U5:U52" si="2">SUM(I5:T5)</f>
        <v>365</v>
      </c>
      <c r="V5" s="57">
        <f t="shared" si="0"/>
        <v>266</v>
      </c>
      <c r="W5" s="58" t="s">
        <v>6</v>
      </c>
      <c r="Z5" s="15" t="s">
        <v>5</v>
      </c>
      <c r="AA5" s="15" t="s">
        <v>6</v>
      </c>
      <c r="AB5" s="46">
        <v>0</v>
      </c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8"/>
      <c r="AS5" s="14">
        <f t="shared" ref="AS5:AS52" si="3">SUM(AB5:AR5)</f>
        <v>0</v>
      </c>
    </row>
    <row r="6" spans="1:45" ht="22.5">
      <c r="A6" s="15" t="s">
        <v>7</v>
      </c>
      <c r="B6" s="40" t="s">
        <v>8</v>
      </c>
      <c r="C6" s="67">
        <v>2</v>
      </c>
      <c r="D6" s="70">
        <v>72</v>
      </c>
      <c r="E6" s="67"/>
      <c r="F6" s="67">
        <v>95</v>
      </c>
      <c r="G6" s="67"/>
      <c r="H6" s="17">
        <v>148</v>
      </c>
      <c r="I6" s="17">
        <v>0</v>
      </c>
      <c r="J6" s="17">
        <v>43</v>
      </c>
      <c r="K6" s="17">
        <v>31</v>
      </c>
      <c r="L6" s="17"/>
      <c r="M6" s="17"/>
      <c r="N6" s="18"/>
      <c r="O6" s="14">
        <f t="shared" si="1"/>
        <v>391</v>
      </c>
      <c r="U6" s="56">
        <f t="shared" si="2"/>
        <v>465</v>
      </c>
      <c r="V6" s="57">
        <f t="shared" si="0"/>
        <v>222</v>
      </c>
      <c r="W6" s="58" t="s">
        <v>8</v>
      </c>
      <c r="Z6" s="15" t="s">
        <v>7</v>
      </c>
      <c r="AA6" s="15" t="s">
        <v>8</v>
      </c>
      <c r="AB6" s="46">
        <v>2</v>
      </c>
      <c r="AC6" s="49">
        <v>72</v>
      </c>
      <c r="AD6" s="46"/>
      <c r="AE6" s="46">
        <v>95</v>
      </c>
      <c r="AF6" s="46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8"/>
      <c r="AS6" s="14">
        <f t="shared" si="3"/>
        <v>169</v>
      </c>
    </row>
    <row r="7" spans="1:45" ht="38.25">
      <c r="A7" s="15" t="s">
        <v>9</v>
      </c>
      <c r="B7" s="40" t="s">
        <v>10</v>
      </c>
      <c r="C7" s="67"/>
      <c r="D7" s="70">
        <v>2</v>
      </c>
      <c r="E7" s="67"/>
      <c r="F7" s="67">
        <v>17</v>
      </c>
      <c r="G7" s="67"/>
      <c r="H7" s="17">
        <v>8</v>
      </c>
      <c r="I7" s="17">
        <v>0</v>
      </c>
      <c r="J7" s="17">
        <v>25</v>
      </c>
      <c r="K7" s="17">
        <v>19</v>
      </c>
      <c r="L7" s="17"/>
      <c r="M7" s="17"/>
      <c r="N7" s="18"/>
      <c r="O7" s="14">
        <f t="shared" si="1"/>
        <v>71</v>
      </c>
      <c r="U7" s="56">
        <f t="shared" si="2"/>
        <v>115</v>
      </c>
      <c r="V7" s="57">
        <f t="shared" si="0"/>
        <v>52</v>
      </c>
      <c r="W7" s="58" t="s">
        <v>10</v>
      </c>
      <c r="Z7" s="15" t="s">
        <v>9</v>
      </c>
      <c r="AA7" s="15" t="s">
        <v>10</v>
      </c>
      <c r="AB7" s="46"/>
      <c r="AC7" s="49">
        <v>2</v>
      </c>
      <c r="AD7" s="46"/>
      <c r="AE7" s="46">
        <v>17</v>
      </c>
      <c r="AF7" s="46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8"/>
      <c r="AS7" s="14">
        <f t="shared" si="3"/>
        <v>19</v>
      </c>
    </row>
    <row r="8" spans="1:45" ht="22.5">
      <c r="A8" s="15" t="s">
        <v>11</v>
      </c>
      <c r="B8" s="40" t="s">
        <v>12</v>
      </c>
      <c r="C8" s="67">
        <v>24</v>
      </c>
      <c r="D8" s="16">
        <v>24</v>
      </c>
      <c r="E8" s="17"/>
      <c r="F8" s="17">
        <v>13</v>
      </c>
      <c r="G8" s="17"/>
      <c r="H8" s="17">
        <v>109</v>
      </c>
      <c r="I8" s="17"/>
      <c r="J8" s="17"/>
      <c r="K8" s="17">
        <v>53</v>
      </c>
      <c r="L8" s="17"/>
      <c r="M8" s="17"/>
      <c r="N8" s="18"/>
      <c r="O8" s="14">
        <f t="shared" si="1"/>
        <v>223</v>
      </c>
      <c r="U8" s="56">
        <f t="shared" si="2"/>
        <v>276</v>
      </c>
      <c r="V8" s="57">
        <f t="shared" si="0"/>
        <v>199</v>
      </c>
      <c r="W8" s="59" t="s">
        <v>12</v>
      </c>
      <c r="Z8" s="15" t="s">
        <v>11</v>
      </c>
      <c r="AA8" s="50" t="s">
        <v>12</v>
      </c>
      <c r="AB8" s="46">
        <v>24</v>
      </c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8"/>
      <c r="AS8" s="14">
        <f t="shared" si="3"/>
        <v>24</v>
      </c>
    </row>
    <row r="9" spans="1:45" ht="22.5">
      <c r="A9" s="15" t="s">
        <v>13</v>
      </c>
      <c r="B9" s="40" t="s">
        <v>14</v>
      </c>
      <c r="C9" s="67">
        <v>63</v>
      </c>
      <c r="D9" s="16">
        <v>8</v>
      </c>
      <c r="E9" s="17"/>
      <c r="F9" s="17">
        <v>28</v>
      </c>
      <c r="G9" s="17"/>
      <c r="H9" s="17">
        <v>8</v>
      </c>
      <c r="I9" s="17">
        <v>24</v>
      </c>
      <c r="J9" s="17"/>
      <c r="K9" s="17"/>
      <c r="L9" s="17"/>
      <c r="M9" s="17"/>
      <c r="N9" s="18"/>
      <c r="O9" s="14">
        <f t="shared" si="1"/>
        <v>131</v>
      </c>
      <c r="U9" s="56">
        <f t="shared" si="2"/>
        <v>155</v>
      </c>
      <c r="V9" s="57">
        <f t="shared" si="0"/>
        <v>68</v>
      </c>
      <c r="W9" s="59" t="s">
        <v>14</v>
      </c>
      <c r="Z9" s="15" t="s">
        <v>13</v>
      </c>
      <c r="AA9" s="50" t="s">
        <v>14</v>
      </c>
      <c r="AB9" s="46">
        <v>63</v>
      </c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8"/>
      <c r="AS9" s="14">
        <f t="shared" si="3"/>
        <v>63</v>
      </c>
    </row>
    <row r="10" spans="1:45" ht="22.5">
      <c r="A10" s="15" t="s">
        <v>15</v>
      </c>
      <c r="B10" s="40" t="s">
        <v>16</v>
      </c>
      <c r="C10" s="67">
        <v>2</v>
      </c>
      <c r="D10" s="16"/>
      <c r="E10" s="17"/>
      <c r="F10" s="17">
        <v>13</v>
      </c>
      <c r="G10" s="17"/>
      <c r="H10" s="17">
        <v>47</v>
      </c>
      <c r="I10" s="17">
        <v>0</v>
      </c>
      <c r="J10" s="17"/>
      <c r="K10" s="17">
        <v>3</v>
      </c>
      <c r="L10" s="17"/>
      <c r="M10" s="17"/>
      <c r="N10" s="18"/>
      <c r="O10" s="14">
        <f t="shared" si="1"/>
        <v>65</v>
      </c>
      <c r="U10" s="56">
        <f t="shared" si="2"/>
        <v>68</v>
      </c>
      <c r="V10" s="57">
        <f t="shared" si="0"/>
        <v>63</v>
      </c>
      <c r="W10" s="59" t="s">
        <v>16</v>
      </c>
      <c r="Z10" s="15" t="s">
        <v>15</v>
      </c>
      <c r="AA10" s="50" t="s">
        <v>16</v>
      </c>
      <c r="AB10" s="46">
        <v>2</v>
      </c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8"/>
      <c r="AS10" s="14">
        <f t="shared" si="3"/>
        <v>2</v>
      </c>
    </row>
    <row r="11" spans="1:45">
      <c r="A11" s="15" t="s">
        <v>17</v>
      </c>
      <c r="B11" s="40" t="s">
        <v>18</v>
      </c>
      <c r="C11" s="67">
        <v>4</v>
      </c>
      <c r="D11" s="16">
        <v>14</v>
      </c>
      <c r="E11" s="17"/>
      <c r="F11" s="17">
        <v>9</v>
      </c>
      <c r="G11" s="17"/>
      <c r="H11" s="17">
        <v>9</v>
      </c>
      <c r="I11" s="17">
        <v>0</v>
      </c>
      <c r="J11" s="17">
        <v>8</v>
      </c>
      <c r="K11" s="17">
        <v>17</v>
      </c>
      <c r="L11" s="17"/>
      <c r="M11" s="17"/>
      <c r="N11" s="18"/>
      <c r="O11" s="14">
        <f t="shared" si="1"/>
        <v>61</v>
      </c>
      <c r="U11" s="56">
        <f t="shared" si="2"/>
        <v>86</v>
      </c>
      <c r="V11" s="57">
        <f t="shared" si="0"/>
        <v>57</v>
      </c>
      <c r="W11" s="59" t="s">
        <v>18</v>
      </c>
      <c r="Z11" s="15" t="s">
        <v>17</v>
      </c>
      <c r="AA11" s="50" t="s">
        <v>18</v>
      </c>
      <c r="AB11" s="46">
        <v>4</v>
      </c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8"/>
      <c r="AS11" s="14">
        <f t="shared" si="3"/>
        <v>4</v>
      </c>
    </row>
    <row r="12" spans="1:45">
      <c r="A12" s="15" t="s">
        <v>19</v>
      </c>
      <c r="B12" s="40" t="s">
        <v>20</v>
      </c>
      <c r="C12" s="67">
        <v>0</v>
      </c>
      <c r="D12" s="70"/>
      <c r="E12" s="67"/>
      <c r="F12" s="67"/>
      <c r="G12" s="67"/>
      <c r="H12" s="17"/>
      <c r="I12" s="17"/>
      <c r="J12" s="17"/>
      <c r="K12" s="17">
        <v>42</v>
      </c>
      <c r="L12" s="17"/>
      <c r="M12" s="17"/>
      <c r="N12" s="18"/>
      <c r="O12" s="14">
        <f t="shared" si="1"/>
        <v>42</v>
      </c>
      <c r="U12" s="56">
        <f t="shared" si="2"/>
        <v>84</v>
      </c>
      <c r="V12" s="57">
        <f t="shared" si="0"/>
        <v>42</v>
      </c>
      <c r="W12" s="59" t="s">
        <v>20</v>
      </c>
      <c r="Z12" s="15" t="s">
        <v>19</v>
      </c>
      <c r="AA12" s="50" t="s">
        <v>20</v>
      </c>
      <c r="AB12" s="46">
        <v>0</v>
      </c>
      <c r="AC12" s="49"/>
      <c r="AD12" s="46"/>
      <c r="AE12" s="46"/>
      <c r="AF12" s="46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8"/>
      <c r="AS12" s="14">
        <f t="shared" si="3"/>
        <v>0</v>
      </c>
    </row>
    <row r="13" spans="1:45">
      <c r="A13" s="15" t="s">
        <v>21</v>
      </c>
      <c r="B13" s="40" t="s">
        <v>22</v>
      </c>
      <c r="C13" s="67">
        <v>0</v>
      </c>
      <c r="D13" s="70"/>
      <c r="E13" s="67"/>
      <c r="F13" s="67">
        <v>17</v>
      </c>
      <c r="G13" s="67"/>
      <c r="H13" s="17">
        <v>4</v>
      </c>
      <c r="I13" s="17">
        <v>3</v>
      </c>
      <c r="J13" s="17">
        <v>20</v>
      </c>
      <c r="K13" s="17">
        <v>98</v>
      </c>
      <c r="L13" s="17"/>
      <c r="M13" s="17"/>
      <c r="N13" s="18"/>
      <c r="O13" s="14">
        <f t="shared" si="1"/>
        <v>142</v>
      </c>
      <c r="U13" s="56">
        <f t="shared" si="2"/>
        <v>263</v>
      </c>
      <c r="V13" s="57">
        <f t="shared" si="0"/>
        <v>125</v>
      </c>
      <c r="W13" s="59" t="s">
        <v>22</v>
      </c>
      <c r="Z13" s="15" t="s">
        <v>21</v>
      </c>
      <c r="AA13" s="50" t="s">
        <v>22</v>
      </c>
      <c r="AB13" s="46">
        <v>0</v>
      </c>
      <c r="AC13" s="49"/>
      <c r="AD13" s="46"/>
      <c r="AE13" s="46">
        <v>17</v>
      </c>
      <c r="AF13" s="46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8"/>
      <c r="AS13" s="14">
        <f t="shared" si="3"/>
        <v>17</v>
      </c>
    </row>
    <row r="14" spans="1:45">
      <c r="A14" s="15" t="s">
        <v>23</v>
      </c>
      <c r="B14" s="40" t="s">
        <v>24</v>
      </c>
      <c r="C14" s="67">
        <v>0</v>
      </c>
      <c r="D14" s="16"/>
      <c r="E14" s="17"/>
      <c r="F14" s="17">
        <v>11</v>
      </c>
      <c r="G14" s="17"/>
      <c r="H14" s="17">
        <v>94</v>
      </c>
      <c r="I14" s="17">
        <v>0</v>
      </c>
      <c r="J14" s="17">
        <v>6</v>
      </c>
      <c r="K14" s="17">
        <v>24</v>
      </c>
      <c r="L14" s="17"/>
      <c r="M14" s="17"/>
      <c r="N14" s="18"/>
      <c r="O14" s="14">
        <f t="shared" si="1"/>
        <v>135</v>
      </c>
      <c r="U14" s="56">
        <f t="shared" si="2"/>
        <v>165</v>
      </c>
      <c r="V14" s="57">
        <f t="shared" si="0"/>
        <v>135</v>
      </c>
      <c r="W14" s="59" t="s">
        <v>24</v>
      </c>
      <c r="Z14" s="15" t="s">
        <v>23</v>
      </c>
      <c r="AA14" s="50" t="s">
        <v>24</v>
      </c>
      <c r="AB14" s="46">
        <v>0</v>
      </c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8"/>
      <c r="AS14" s="14">
        <f t="shared" si="3"/>
        <v>0</v>
      </c>
    </row>
    <row r="15" spans="1:45">
      <c r="A15" s="15" t="s">
        <v>25</v>
      </c>
      <c r="B15" s="40" t="s">
        <v>26</v>
      </c>
      <c r="C15" s="67">
        <v>0</v>
      </c>
      <c r="D15" s="16">
        <v>4</v>
      </c>
      <c r="E15" s="17"/>
      <c r="F15" s="17">
        <v>13</v>
      </c>
      <c r="G15" s="17"/>
      <c r="H15" s="17">
        <v>30</v>
      </c>
      <c r="I15" s="17">
        <v>0</v>
      </c>
      <c r="J15" s="17"/>
      <c r="K15" s="17">
        <v>24</v>
      </c>
      <c r="L15" s="17"/>
      <c r="M15" s="17"/>
      <c r="N15" s="18"/>
      <c r="O15" s="14">
        <f t="shared" si="1"/>
        <v>71</v>
      </c>
      <c r="U15" s="56">
        <f t="shared" si="2"/>
        <v>95</v>
      </c>
      <c r="V15" s="57">
        <f t="shared" si="0"/>
        <v>71</v>
      </c>
      <c r="W15" s="59" t="s">
        <v>26</v>
      </c>
      <c r="Z15" s="15" t="s">
        <v>25</v>
      </c>
      <c r="AA15" s="50" t="s">
        <v>26</v>
      </c>
      <c r="AB15" s="46">
        <v>0</v>
      </c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8"/>
      <c r="AS15" s="14">
        <f t="shared" si="3"/>
        <v>0</v>
      </c>
    </row>
    <row r="16" spans="1:45">
      <c r="A16" s="15" t="s">
        <v>27</v>
      </c>
      <c r="B16" s="40" t="s">
        <v>28</v>
      </c>
      <c r="C16" s="67">
        <v>0</v>
      </c>
      <c r="D16" s="70"/>
      <c r="E16" s="67"/>
      <c r="F16" s="67">
        <v>40</v>
      </c>
      <c r="G16" s="67"/>
      <c r="H16" s="17">
        <v>53</v>
      </c>
      <c r="I16" s="17">
        <v>0</v>
      </c>
      <c r="J16" s="17">
        <v>3</v>
      </c>
      <c r="K16" s="17">
        <v>24</v>
      </c>
      <c r="L16" s="17"/>
      <c r="M16" s="17"/>
      <c r="N16" s="18"/>
      <c r="O16" s="14">
        <f t="shared" si="1"/>
        <v>120</v>
      </c>
      <c r="U16" s="56">
        <f t="shared" si="2"/>
        <v>147</v>
      </c>
      <c r="V16" s="57">
        <f t="shared" si="0"/>
        <v>80</v>
      </c>
      <c r="W16" s="59" t="s">
        <v>28</v>
      </c>
      <c r="Z16" s="15" t="s">
        <v>27</v>
      </c>
      <c r="AA16" s="50" t="s">
        <v>28</v>
      </c>
      <c r="AB16" s="46">
        <v>0</v>
      </c>
      <c r="AC16" s="49"/>
      <c r="AD16" s="46"/>
      <c r="AE16" s="46">
        <v>40</v>
      </c>
      <c r="AF16" s="46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8"/>
      <c r="AS16" s="14">
        <f t="shared" si="3"/>
        <v>40</v>
      </c>
    </row>
    <row r="17" spans="1:45">
      <c r="A17" s="15" t="s">
        <v>29</v>
      </c>
      <c r="B17" s="40" t="s">
        <v>30</v>
      </c>
      <c r="C17" s="67">
        <v>21</v>
      </c>
      <c r="D17" s="70">
        <v>24</v>
      </c>
      <c r="E17" s="67"/>
      <c r="F17" s="67">
        <v>39</v>
      </c>
      <c r="G17" s="67"/>
      <c r="H17" s="67">
        <v>92</v>
      </c>
      <c r="I17" s="17">
        <v>0</v>
      </c>
      <c r="J17" s="17">
        <v>108</v>
      </c>
      <c r="K17" s="17">
        <v>45</v>
      </c>
      <c r="L17" s="17"/>
      <c r="M17" s="17"/>
      <c r="N17" s="18"/>
      <c r="O17" s="14">
        <f t="shared" si="1"/>
        <v>329</v>
      </c>
      <c r="U17" s="56">
        <f t="shared" si="2"/>
        <v>482</v>
      </c>
      <c r="V17" s="57">
        <f t="shared" si="0"/>
        <v>153</v>
      </c>
      <c r="W17" s="59" t="s">
        <v>30</v>
      </c>
      <c r="Z17" s="15" t="s">
        <v>29</v>
      </c>
      <c r="AA17" s="50" t="s">
        <v>30</v>
      </c>
      <c r="AB17" s="46">
        <v>21</v>
      </c>
      <c r="AC17" s="49">
        <v>24</v>
      </c>
      <c r="AD17" s="46"/>
      <c r="AE17" s="46">
        <v>39</v>
      </c>
      <c r="AF17" s="46"/>
      <c r="AG17" s="65">
        <v>92</v>
      </c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8"/>
      <c r="AS17" s="14">
        <f t="shared" si="3"/>
        <v>176</v>
      </c>
    </row>
    <row r="18" spans="1:45">
      <c r="A18" s="15" t="s">
        <v>31</v>
      </c>
      <c r="B18" s="40" t="s">
        <v>32</v>
      </c>
      <c r="C18" s="67">
        <v>11</v>
      </c>
      <c r="D18" s="70">
        <v>5</v>
      </c>
      <c r="E18" s="67"/>
      <c r="F18" s="67">
        <v>29</v>
      </c>
      <c r="G18" s="67"/>
      <c r="H18" s="17">
        <v>1</v>
      </c>
      <c r="I18" s="17"/>
      <c r="J18" s="17">
        <v>50</v>
      </c>
      <c r="K18" s="17">
        <v>79</v>
      </c>
      <c r="L18" s="17"/>
      <c r="M18" s="17"/>
      <c r="N18" s="18"/>
      <c r="O18" s="14">
        <f t="shared" si="1"/>
        <v>175</v>
      </c>
      <c r="U18" s="56">
        <f t="shared" si="2"/>
        <v>304</v>
      </c>
      <c r="V18" s="57">
        <f t="shared" si="0"/>
        <v>130</v>
      </c>
      <c r="W18" s="59" t="s">
        <v>32</v>
      </c>
      <c r="Z18" s="15" t="s">
        <v>31</v>
      </c>
      <c r="AA18" s="50" t="s">
        <v>32</v>
      </c>
      <c r="AB18" s="46">
        <v>11</v>
      </c>
      <c r="AC18" s="49">
        <v>5</v>
      </c>
      <c r="AD18" s="46"/>
      <c r="AE18" s="46">
        <v>29</v>
      </c>
      <c r="AF18" s="46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8"/>
      <c r="AS18" s="14">
        <f t="shared" si="3"/>
        <v>45</v>
      </c>
    </row>
    <row r="19" spans="1:45">
      <c r="A19" s="15" t="s">
        <v>33</v>
      </c>
      <c r="B19" s="40" t="s">
        <v>34</v>
      </c>
      <c r="C19" s="67">
        <v>2</v>
      </c>
      <c r="D19" s="16">
        <v>3</v>
      </c>
      <c r="E19" s="17"/>
      <c r="F19" s="17">
        <v>108</v>
      </c>
      <c r="G19" s="17"/>
      <c r="H19" s="17">
        <v>148</v>
      </c>
      <c r="I19" s="17">
        <v>61</v>
      </c>
      <c r="J19" s="17">
        <v>61</v>
      </c>
      <c r="K19" s="17">
        <v>83</v>
      </c>
      <c r="L19" s="17"/>
      <c r="M19" s="17"/>
      <c r="N19" s="18"/>
      <c r="O19" s="14">
        <f t="shared" si="1"/>
        <v>466</v>
      </c>
      <c r="U19" s="56">
        <f t="shared" si="2"/>
        <v>671</v>
      </c>
      <c r="V19" s="57">
        <f t="shared" si="0"/>
        <v>461</v>
      </c>
      <c r="W19" s="59" t="s">
        <v>34</v>
      </c>
      <c r="Z19" s="15" t="s">
        <v>33</v>
      </c>
      <c r="AA19" s="50" t="s">
        <v>34</v>
      </c>
      <c r="AB19" s="46">
        <v>2</v>
      </c>
      <c r="AC19" s="16">
        <v>3</v>
      </c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8"/>
      <c r="AS19" s="14">
        <f t="shared" si="3"/>
        <v>5</v>
      </c>
    </row>
    <row r="20" spans="1:45" ht="22.5">
      <c r="A20" s="15" t="s">
        <v>35</v>
      </c>
      <c r="B20" s="40" t="s">
        <v>36</v>
      </c>
      <c r="C20" s="67">
        <v>3</v>
      </c>
      <c r="D20" s="16">
        <v>4</v>
      </c>
      <c r="E20" s="17"/>
      <c r="F20" s="17"/>
      <c r="G20" s="17"/>
      <c r="H20" s="17">
        <v>59</v>
      </c>
      <c r="I20" s="17">
        <v>0</v>
      </c>
      <c r="J20" s="17">
        <v>75</v>
      </c>
      <c r="K20" s="17">
        <v>6</v>
      </c>
      <c r="L20" s="17"/>
      <c r="M20" s="17"/>
      <c r="N20" s="18"/>
      <c r="O20" s="14">
        <f t="shared" si="1"/>
        <v>147</v>
      </c>
      <c r="U20" s="56">
        <f t="shared" si="2"/>
        <v>228</v>
      </c>
      <c r="V20" s="57">
        <f t="shared" si="0"/>
        <v>140</v>
      </c>
      <c r="W20" s="59" t="s">
        <v>36</v>
      </c>
      <c r="Z20" s="15" t="s">
        <v>35</v>
      </c>
      <c r="AA20" s="50" t="s">
        <v>36</v>
      </c>
      <c r="AB20" s="46">
        <v>3</v>
      </c>
      <c r="AC20" s="16">
        <v>4</v>
      </c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8"/>
      <c r="AS20" s="14">
        <f t="shared" si="3"/>
        <v>7</v>
      </c>
    </row>
    <row r="21" spans="1:45">
      <c r="A21" s="15" t="s">
        <v>37</v>
      </c>
      <c r="B21" s="40" t="s">
        <v>38</v>
      </c>
      <c r="C21" s="67">
        <v>15</v>
      </c>
      <c r="D21" s="16">
        <v>61</v>
      </c>
      <c r="E21" s="17"/>
      <c r="F21" s="17">
        <v>114</v>
      </c>
      <c r="G21" s="17"/>
      <c r="H21" s="17">
        <v>108</v>
      </c>
      <c r="I21" s="17">
        <v>79</v>
      </c>
      <c r="J21" s="17">
        <v>38</v>
      </c>
      <c r="K21" s="17">
        <v>26</v>
      </c>
      <c r="L21" s="17"/>
      <c r="M21" s="17"/>
      <c r="N21" s="18"/>
      <c r="O21" s="14">
        <f t="shared" si="1"/>
        <v>441</v>
      </c>
      <c r="U21" s="56">
        <f t="shared" si="2"/>
        <v>584</v>
      </c>
      <c r="V21" s="57">
        <f t="shared" si="0"/>
        <v>365</v>
      </c>
      <c r="W21" s="59" t="s">
        <v>38</v>
      </c>
      <c r="Z21" s="15" t="s">
        <v>37</v>
      </c>
      <c r="AA21" s="50" t="s">
        <v>38</v>
      </c>
      <c r="AB21" s="46">
        <v>15</v>
      </c>
      <c r="AC21" s="16">
        <v>61</v>
      </c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8"/>
      <c r="AS21" s="14">
        <f t="shared" si="3"/>
        <v>76</v>
      </c>
    </row>
    <row r="22" spans="1:45">
      <c r="A22" s="15" t="s">
        <v>39</v>
      </c>
      <c r="B22" s="40" t="s">
        <v>40</v>
      </c>
      <c r="C22" s="67">
        <v>0</v>
      </c>
      <c r="D22" s="16">
        <v>1</v>
      </c>
      <c r="E22" s="17"/>
      <c r="F22" s="17">
        <v>35</v>
      </c>
      <c r="G22" s="17"/>
      <c r="H22" s="17">
        <v>70</v>
      </c>
      <c r="I22" s="17">
        <v>0</v>
      </c>
      <c r="J22" s="17">
        <v>23</v>
      </c>
      <c r="K22" s="17">
        <v>19</v>
      </c>
      <c r="L22" s="17"/>
      <c r="M22" s="17"/>
      <c r="N22" s="18"/>
      <c r="O22" s="14">
        <f t="shared" si="1"/>
        <v>148</v>
      </c>
      <c r="U22" s="56">
        <f t="shared" si="2"/>
        <v>190</v>
      </c>
      <c r="V22" s="57">
        <f t="shared" si="0"/>
        <v>148</v>
      </c>
      <c r="W22" s="59" t="s">
        <v>40</v>
      </c>
      <c r="Z22" s="15" t="s">
        <v>39</v>
      </c>
      <c r="AA22" s="50" t="s">
        <v>40</v>
      </c>
      <c r="AB22" s="46">
        <v>0</v>
      </c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8"/>
      <c r="AS22" s="14">
        <f t="shared" si="3"/>
        <v>0</v>
      </c>
    </row>
    <row r="23" spans="1:45">
      <c r="A23" s="15" t="s">
        <v>41</v>
      </c>
      <c r="B23" s="40" t="s">
        <v>42</v>
      </c>
      <c r="C23" s="67">
        <v>0</v>
      </c>
      <c r="D23" s="16">
        <v>21</v>
      </c>
      <c r="E23" s="17"/>
      <c r="F23" s="17">
        <v>130</v>
      </c>
      <c r="G23" s="17"/>
      <c r="H23" s="17">
        <v>222</v>
      </c>
      <c r="I23" s="17">
        <v>0</v>
      </c>
      <c r="J23" s="17">
        <v>36</v>
      </c>
      <c r="K23" s="17"/>
      <c r="L23" s="17"/>
      <c r="M23" s="17"/>
      <c r="N23" s="18"/>
      <c r="O23" s="14">
        <f t="shared" si="1"/>
        <v>409</v>
      </c>
      <c r="U23" s="56">
        <f t="shared" si="2"/>
        <v>445</v>
      </c>
      <c r="V23" s="57">
        <f t="shared" si="0"/>
        <v>409</v>
      </c>
      <c r="W23" s="59" t="s">
        <v>42</v>
      </c>
      <c r="Z23" s="15" t="s">
        <v>41</v>
      </c>
      <c r="AA23" s="50" t="s">
        <v>42</v>
      </c>
      <c r="AB23" s="46">
        <v>0</v>
      </c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8"/>
      <c r="AS23" s="14">
        <f t="shared" si="3"/>
        <v>0</v>
      </c>
    </row>
    <row r="24" spans="1:45">
      <c r="A24" s="15" t="s">
        <v>43</v>
      </c>
      <c r="B24" s="40" t="s">
        <v>44</v>
      </c>
      <c r="C24" s="67">
        <v>63</v>
      </c>
      <c r="D24" s="70">
        <v>6</v>
      </c>
      <c r="E24" s="17"/>
      <c r="F24" s="17">
        <v>10</v>
      </c>
      <c r="G24" s="17"/>
      <c r="H24" s="17">
        <v>57</v>
      </c>
      <c r="I24" s="17">
        <v>0</v>
      </c>
      <c r="J24" s="17">
        <v>61</v>
      </c>
      <c r="K24" s="17">
        <v>13</v>
      </c>
      <c r="L24" s="17"/>
      <c r="M24" s="17"/>
      <c r="N24" s="18"/>
      <c r="O24" s="14">
        <f t="shared" si="1"/>
        <v>210</v>
      </c>
      <c r="U24" s="56">
        <f t="shared" si="2"/>
        <v>284</v>
      </c>
      <c r="V24" s="57">
        <f t="shared" si="0"/>
        <v>141</v>
      </c>
      <c r="W24" s="59" t="s">
        <v>44</v>
      </c>
      <c r="Z24" s="15" t="s">
        <v>43</v>
      </c>
      <c r="AA24" s="50" t="s">
        <v>44</v>
      </c>
      <c r="AB24" s="46">
        <v>63</v>
      </c>
      <c r="AC24" s="49">
        <v>6</v>
      </c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8"/>
      <c r="AS24" s="14">
        <f t="shared" si="3"/>
        <v>69</v>
      </c>
    </row>
    <row r="25" spans="1:45">
      <c r="A25" s="15" t="s">
        <v>45</v>
      </c>
      <c r="B25" s="40" t="s">
        <v>46</v>
      </c>
      <c r="C25" s="67">
        <v>128</v>
      </c>
      <c r="D25" s="70">
        <v>5</v>
      </c>
      <c r="E25" s="67"/>
      <c r="F25" s="67"/>
      <c r="G25" s="67">
        <v>92</v>
      </c>
      <c r="H25" s="17">
        <v>93</v>
      </c>
      <c r="I25" s="17">
        <v>0</v>
      </c>
      <c r="J25" s="17">
        <v>60</v>
      </c>
      <c r="K25" s="17">
        <v>121</v>
      </c>
      <c r="L25" s="17"/>
      <c r="M25" s="17"/>
      <c r="N25" s="18"/>
      <c r="O25" s="14">
        <f t="shared" si="1"/>
        <v>499</v>
      </c>
      <c r="U25" s="56">
        <f t="shared" si="2"/>
        <v>680</v>
      </c>
      <c r="V25" s="57">
        <f t="shared" si="0"/>
        <v>274</v>
      </c>
      <c r="W25" s="59" t="s">
        <v>46</v>
      </c>
      <c r="Z25" s="15" t="s">
        <v>45</v>
      </c>
      <c r="AA25" s="50" t="s">
        <v>46</v>
      </c>
      <c r="AB25" s="46">
        <v>128</v>
      </c>
      <c r="AC25" s="49">
        <v>5</v>
      </c>
      <c r="AD25" s="46"/>
      <c r="AE25" s="46"/>
      <c r="AF25" s="46">
        <v>92</v>
      </c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8"/>
      <c r="AS25" s="14">
        <f t="shared" si="3"/>
        <v>225</v>
      </c>
    </row>
    <row r="26" spans="1:45">
      <c r="A26" s="15" t="s">
        <v>47</v>
      </c>
      <c r="B26" s="40" t="s">
        <v>48</v>
      </c>
      <c r="C26" s="67">
        <v>3</v>
      </c>
      <c r="D26" s="70"/>
      <c r="E26" s="67"/>
      <c r="F26" s="67">
        <v>23</v>
      </c>
      <c r="G26" s="67"/>
      <c r="H26" s="17">
        <v>16</v>
      </c>
      <c r="I26" s="17">
        <v>0</v>
      </c>
      <c r="J26" s="17">
        <v>15</v>
      </c>
      <c r="K26" s="17">
        <v>54</v>
      </c>
      <c r="L26" s="17"/>
      <c r="M26" s="17"/>
      <c r="N26" s="18"/>
      <c r="O26" s="14">
        <f t="shared" si="1"/>
        <v>111</v>
      </c>
      <c r="U26" s="56">
        <f t="shared" si="2"/>
        <v>180</v>
      </c>
      <c r="V26" s="57">
        <f t="shared" si="0"/>
        <v>85</v>
      </c>
      <c r="W26" s="58" t="s">
        <v>48</v>
      </c>
      <c r="Z26" s="15" t="s">
        <v>47</v>
      </c>
      <c r="AA26" s="15" t="s">
        <v>48</v>
      </c>
      <c r="AB26" s="46">
        <v>3</v>
      </c>
      <c r="AC26" s="49"/>
      <c r="AD26" s="46"/>
      <c r="AE26" s="46">
        <v>23</v>
      </c>
      <c r="AF26" s="46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8"/>
      <c r="AS26" s="14">
        <f t="shared" si="3"/>
        <v>26</v>
      </c>
    </row>
    <row r="27" spans="1:45">
      <c r="A27" s="15" t="s">
        <v>49</v>
      </c>
      <c r="B27" s="40" t="s">
        <v>50</v>
      </c>
      <c r="C27" s="67">
        <v>98</v>
      </c>
      <c r="D27" s="70">
        <v>2</v>
      </c>
      <c r="E27" s="17"/>
      <c r="F27" s="17">
        <v>48</v>
      </c>
      <c r="G27" s="17"/>
      <c r="H27" s="17">
        <v>50</v>
      </c>
      <c r="I27" s="17">
        <v>0</v>
      </c>
      <c r="J27" s="17">
        <v>58</v>
      </c>
      <c r="K27" s="17">
        <v>14</v>
      </c>
      <c r="L27" s="17"/>
      <c r="M27" s="17"/>
      <c r="N27" s="18"/>
      <c r="O27" s="14">
        <f t="shared" si="1"/>
        <v>270</v>
      </c>
      <c r="U27" s="56">
        <f t="shared" si="2"/>
        <v>342</v>
      </c>
      <c r="V27" s="57">
        <f t="shared" si="0"/>
        <v>170</v>
      </c>
      <c r="W27" s="58" t="s">
        <v>50</v>
      </c>
      <c r="Z27" s="15" t="s">
        <v>49</v>
      </c>
      <c r="AA27" s="15" t="s">
        <v>50</v>
      </c>
      <c r="AB27" s="46">
        <v>98</v>
      </c>
      <c r="AC27" s="49">
        <v>2</v>
      </c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8"/>
      <c r="AS27" s="14">
        <f t="shared" si="3"/>
        <v>100</v>
      </c>
    </row>
    <row r="28" spans="1:45">
      <c r="A28" s="15" t="s">
        <v>51</v>
      </c>
      <c r="B28" s="40" t="s">
        <v>52</v>
      </c>
      <c r="C28" s="67">
        <v>5</v>
      </c>
      <c r="D28" s="16">
        <v>7</v>
      </c>
      <c r="E28" s="17"/>
      <c r="F28" s="17">
        <v>43</v>
      </c>
      <c r="G28" s="17"/>
      <c r="H28" s="17">
        <v>5</v>
      </c>
      <c r="I28" s="17">
        <v>0</v>
      </c>
      <c r="J28" s="17">
        <v>6</v>
      </c>
      <c r="K28" s="17"/>
      <c r="L28" s="17"/>
      <c r="M28" s="17"/>
      <c r="N28" s="18"/>
      <c r="O28" s="14">
        <f t="shared" si="1"/>
        <v>66</v>
      </c>
      <c r="U28" s="56">
        <f t="shared" si="2"/>
        <v>72</v>
      </c>
      <c r="V28" s="57">
        <f t="shared" si="0"/>
        <v>61</v>
      </c>
      <c r="W28" s="58" t="s">
        <v>52</v>
      </c>
      <c r="Z28" s="15" t="s">
        <v>51</v>
      </c>
      <c r="AA28" s="15" t="s">
        <v>52</v>
      </c>
      <c r="AB28" s="46">
        <v>5</v>
      </c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8"/>
      <c r="AS28" s="14">
        <f t="shared" si="3"/>
        <v>5</v>
      </c>
    </row>
    <row r="29" spans="1:45">
      <c r="A29" s="15" t="s">
        <v>53</v>
      </c>
      <c r="B29" s="40" t="s">
        <v>54</v>
      </c>
      <c r="C29" s="67">
        <v>72</v>
      </c>
      <c r="D29" s="70">
        <v>42</v>
      </c>
      <c r="E29" s="67">
        <v>157</v>
      </c>
      <c r="F29" s="67"/>
      <c r="G29" s="67"/>
      <c r="H29" s="17">
        <v>57</v>
      </c>
      <c r="I29" s="17">
        <v>0</v>
      </c>
      <c r="J29" s="17">
        <v>31</v>
      </c>
      <c r="K29" s="17">
        <v>110</v>
      </c>
      <c r="L29" s="17"/>
      <c r="M29" s="17"/>
      <c r="N29" s="18"/>
      <c r="O29" s="14">
        <f t="shared" si="1"/>
        <v>469</v>
      </c>
      <c r="U29" s="56">
        <f t="shared" si="2"/>
        <v>610</v>
      </c>
      <c r="V29" s="57">
        <f t="shared" si="0"/>
        <v>198</v>
      </c>
      <c r="W29" s="58" t="s">
        <v>54</v>
      </c>
      <c r="Z29" s="15" t="s">
        <v>53</v>
      </c>
      <c r="AA29" s="15" t="s">
        <v>54</v>
      </c>
      <c r="AB29" s="46">
        <v>72</v>
      </c>
      <c r="AC29" s="49">
        <v>42</v>
      </c>
      <c r="AD29" s="46">
        <v>157</v>
      </c>
      <c r="AE29" s="46"/>
      <c r="AF29" s="46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8"/>
      <c r="AS29" s="14">
        <f t="shared" si="3"/>
        <v>271</v>
      </c>
    </row>
    <row r="30" spans="1:45" ht="22.5">
      <c r="A30" s="15" t="s">
        <v>55</v>
      </c>
      <c r="B30" s="40" t="s">
        <v>56</v>
      </c>
      <c r="C30" s="67">
        <v>29</v>
      </c>
      <c r="D30" s="70">
        <v>29</v>
      </c>
      <c r="E30" s="67"/>
      <c r="F30" s="67"/>
      <c r="G30" s="67">
        <v>13</v>
      </c>
      <c r="H30" s="17">
        <v>16</v>
      </c>
      <c r="I30" s="17">
        <v>0</v>
      </c>
      <c r="J30" s="17">
        <v>8</v>
      </c>
      <c r="K30" s="17">
        <v>20</v>
      </c>
      <c r="L30" s="17"/>
      <c r="M30" s="17"/>
      <c r="N30" s="18"/>
      <c r="O30" s="14">
        <f t="shared" si="1"/>
        <v>115</v>
      </c>
      <c r="U30" s="56">
        <f t="shared" si="2"/>
        <v>143</v>
      </c>
      <c r="V30" s="57">
        <f t="shared" si="0"/>
        <v>44</v>
      </c>
      <c r="W30" s="58" t="s">
        <v>56</v>
      </c>
      <c r="Z30" s="15" t="s">
        <v>55</v>
      </c>
      <c r="AA30" s="15" t="s">
        <v>56</v>
      </c>
      <c r="AB30" s="46">
        <v>29</v>
      </c>
      <c r="AC30" s="49">
        <v>29</v>
      </c>
      <c r="AD30" s="46"/>
      <c r="AE30" s="46"/>
      <c r="AF30" s="46">
        <v>13</v>
      </c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8"/>
      <c r="AS30" s="14">
        <f t="shared" si="3"/>
        <v>71</v>
      </c>
    </row>
    <row r="31" spans="1:45">
      <c r="A31" s="15" t="s">
        <v>57</v>
      </c>
      <c r="B31" s="40" t="s">
        <v>58</v>
      </c>
      <c r="C31" s="67">
        <v>0</v>
      </c>
      <c r="D31" s="70">
        <v>42</v>
      </c>
      <c r="E31" s="67"/>
      <c r="F31" s="67"/>
      <c r="G31" s="67">
        <v>29</v>
      </c>
      <c r="H31" s="67">
        <v>55</v>
      </c>
      <c r="I31" s="17">
        <v>0</v>
      </c>
      <c r="J31" s="17">
        <v>23</v>
      </c>
      <c r="K31" s="17">
        <v>11</v>
      </c>
      <c r="L31" s="17"/>
      <c r="M31" s="17"/>
      <c r="N31" s="18"/>
      <c r="O31" s="14">
        <f t="shared" si="1"/>
        <v>160</v>
      </c>
      <c r="U31" s="56">
        <f t="shared" si="2"/>
        <v>194</v>
      </c>
      <c r="V31" s="57">
        <f t="shared" si="0"/>
        <v>34</v>
      </c>
      <c r="W31" s="58" t="s">
        <v>58</v>
      </c>
      <c r="Z31" s="15" t="s">
        <v>57</v>
      </c>
      <c r="AA31" s="15" t="s">
        <v>58</v>
      </c>
      <c r="AB31" s="46">
        <v>0</v>
      </c>
      <c r="AC31" s="49">
        <v>42</v>
      </c>
      <c r="AD31" s="46"/>
      <c r="AE31" s="46"/>
      <c r="AF31" s="46">
        <v>29</v>
      </c>
      <c r="AG31" s="65">
        <v>55</v>
      </c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8"/>
      <c r="AS31" s="14">
        <f t="shared" si="3"/>
        <v>126</v>
      </c>
    </row>
    <row r="32" spans="1:45">
      <c r="A32" s="15" t="s">
        <v>59</v>
      </c>
      <c r="B32" s="40" t="s">
        <v>60</v>
      </c>
      <c r="C32" s="67">
        <v>12</v>
      </c>
      <c r="D32" s="70">
        <v>11</v>
      </c>
      <c r="E32" s="67"/>
      <c r="F32" s="67"/>
      <c r="G32" s="67">
        <v>5</v>
      </c>
      <c r="H32" s="67">
        <v>69</v>
      </c>
      <c r="I32" s="17">
        <v>0</v>
      </c>
      <c r="J32" s="17">
        <v>33</v>
      </c>
      <c r="K32" s="17">
        <v>13</v>
      </c>
      <c r="L32" s="17"/>
      <c r="M32" s="17"/>
      <c r="N32" s="18"/>
      <c r="O32" s="14">
        <f t="shared" si="1"/>
        <v>143</v>
      </c>
      <c r="U32" s="56">
        <f t="shared" si="2"/>
        <v>189</v>
      </c>
      <c r="V32" s="57">
        <f t="shared" si="0"/>
        <v>46</v>
      </c>
      <c r="W32" s="58" t="s">
        <v>60</v>
      </c>
      <c r="Z32" s="15" t="s">
        <v>59</v>
      </c>
      <c r="AA32" s="15" t="s">
        <v>60</v>
      </c>
      <c r="AB32" s="46">
        <v>12</v>
      </c>
      <c r="AC32" s="49">
        <v>11</v>
      </c>
      <c r="AD32" s="46"/>
      <c r="AE32" s="46"/>
      <c r="AF32" s="46">
        <v>5</v>
      </c>
      <c r="AG32" s="65">
        <v>69</v>
      </c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8"/>
      <c r="AS32" s="14">
        <f t="shared" si="3"/>
        <v>97</v>
      </c>
    </row>
    <row r="33" spans="1:45">
      <c r="A33" s="15" t="s">
        <v>61</v>
      </c>
      <c r="B33" s="40" t="s">
        <v>62</v>
      </c>
      <c r="C33" s="67">
        <v>63</v>
      </c>
      <c r="D33" s="70">
        <v>45</v>
      </c>
      <c r="E33" s="67">
        <v>12</v>
      </c>
      <c r="F33" s="67"/>
      <c r="G33" s="67"/>
      <c r="H33" s="17">
        <v>13</v>
      </c>
      <c r="I33" s="17">
        <v>0</v>
      </c>
      <c r="J33" s="17"/>
      <c r="K33" s="17">
        <v>28</v>
      </c>
      <c r="L33" s="17"/>
      <c r="M33" s="17"/>
      <c r="N33" s="18"/>
      <c r="O33" s="14">
        <f t="shared" si="1"/>
        <v>161</v>
      </c>
      <c r="U33" s="56">
        <f t="shared" si="2"/>
        <v>189</v>
      </c>
      <c r="V33" s="57">
        <f t="shared" si="0"/>
        <v>41</v>
      </c>
      <c r="W33" s="58" t="s">
        <v>62</v>
      </c>
      <c r="Z33" s="15" t="s">
        <v>61</v>
      </c>
      <c r="AA33" s="15" t="s">
        <v>62</v>
      </c>
      <c r="AB33" s="46">
        <v>63</v>
      </c>
      <c r="AC33" s="49">
        <v>45</v>
      </c>
      <c r="AD33" s="46">
        <v>12</v>
      </c>
      <c r="AE33" s="46"/>
      <c r="AF33" s="46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8"/>
      <c r="AS33" s="14">
        <f t="shared" si="3"/>
        <v>120</v>
      </c>
    </row>
    <row r="34" spans="1:45">
      <c r="A34" s="15" t="s">
        <v>63</v>
      </c>
      <c r="B34" s="40" t="s">
        <v>64</v>
      </c>
      <c r="C34" s="67">
        <v>76</v>
      </c>
      <c r="D34" s="70">
        <v>45</v>
      </c>
      <c r="E34" s="67">
        <v>53</v>
      </c>
      <c r="F34" s="67"/>
      <c r="G34" s="67">
        <v>2</v>
      </c>
      <c r="H34" s="17">
        <v>48</v>
      </c>
      <c r="I34" s="17">
        <v>0</v>
      </c>
      <c r="J34" s="17">
        <v>1</v>
      </c>
      <c r="K34" s="17">
        <v>83</v>
      </c>
      <c r="L34" s="17"/>
      <c r="M34" s="17"/>
      <c r="N34" s="18"/>
      <c r="O34" s="14">
        <f t="shared" si="1"/>
        <v>308</v>
      </c>
      <c r="U34" s="56">
        <f t="shared" si="2"/>
        <v>392</v>
      </c>
      <c r="V34" s="57">
        <f t="shared" si="0"/>
        <v>132</v>
      </c>
      <c r="W34" s="58" t="s">
        <v>64</v>
      </c>
      <c r="Z34" s="15" t="s">
        <v>63</v>
      </c>
      <c r="AA34" s="15" t="s">
        <v>64</v>
      </c>
      <c r="AB34" s="46">
        <v>76</v>
      </c>
      <c r="AC34" s="49">
        <v>45</v>
      </c>
      <c r="AD34" s="46">
        <v>53</v>
      </c>
      <c r="AE34" s="46"/>
      <c r="AF34" s="46">
        <v>2</v>
      </c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8"/>
      <c r="AS34" s="14">
        <f t="shared" si="3"/>
        <v>176</v>
      </c>
    </row>
    <row r="35" spans="1:45">
      <c r="A35" s="15" t="s">
        <v>65</v>
      </c>
      <c r="B35" s="40" t="s">
        <v>66</v>
      </c>
      <c r="C35" s="67">
        <v>43</v>
      </c>
      <c r="D35" s="70">
        <v>20</v>
      </c>
      <c r="E35" s="67"/>
      <c r="F35" s="67"/>
      <c r="G35" s="67">
        <v>4</v>
      </c>
      <c r="H35" s="67">
        <v>27</v>
      </c>
      <c r="I35" s="17">
        <v>0</v>
      </c>
      <c r="J35" s="17">
        <v>5</v>
      </c>
      <c r="K35" s="17">
        <v>39</v>
      </c>
      <c r="L35" s="17"/>
      <c r="M35" s="17"/>
      <c r="N35" s="18"/>
      <c r="O35" s="14">
        <f t="shared" si="1"/>
        <v>138</v>
      </c>
      <c r="U35" s="56">
        <f t="shared" si="2"/>
        <v>182</v>
      </c>
      <c r="V35" s="57">
        <f t="shared" si="0"/>
        <v>44</v>
      </c>
      <c r="W35" s="58" t="s">
        <v>66</v>
      </c>
      <c r="Z35" s="15" t="s">
        <v>65</v>
      </c>
      <c r="AA35" s="15" t="s">
        <v>66</v>
      </c>
      <c r="AB35" s="46">
        <v>43</v>
      </c>
      <c r="AC35" s="66">
        <v>20</v>
      </c>
      <c r="AD35" s="65"/>
      <c r="AE35" s="65"/>
      <c r="AF35" s="65">
        <v>4</v>
      </c>
      <c r="AG35" s="65">
        <v>27</v>
      </c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8"/>
      <c r="AS35" s="14">
        <f t="shared" si="3"/>
        <v>94</v>
      </c>
    </row>
    <row r="36" spans="1:45">
      <c r="A36" s="15" t="s">
        <v>67</v>
      </c>
      <c r="B36" s="40" t="s">
        <v>68</v>
      </c>
      <c r="C36" s="67">
        <v>9</v>
      </c>
      <c r="D36" s="70">
        <v>16</v>
      </c>
      <c r="E36" s="67"/>
      <c r="F36" s="67"/>
      <c r="G36" s="67"/>
      <c r="H36" s="67">
        <v>12</v>
      </c>
      <c r="I36" s="17">
        <v>0</v>
      </c>
      <c r="J36" s="17">
        <v>13</v>
      </c>
      <c r="K36" s="17">
        <v>14</v>
      </c>
      <c r="L36" s="17"/>
      <c r="M36" s="17"/>
      <c r="N36" s="18"/>
      <c r="O36" s="14">
        <f t="shared" si="1"/>
        <v>64</v>
      </c>
      <c r="U36" s="56">
        <f t="shared" si="2"/>
        <v>91</v>
      </c>
      <c r="V36" s="57">
        <f t="shared" ref="V36:V52" si="4">O36-AS36</f>
        <v>27</v>
      </c>
      <c r="W36" s="58" t="s">
        <v>68</v>
      </c>
      <c r="Z36" s="15" t="s">
        <v>67</v>
      </c>
      <c r="AA36" s="15" t="s">
        <v>68</v>
      </c>
      <c r="AB36" s="46">
        <v>9</v>
      </c>
      <c r="AC36" s="66">
        <v>16</v>
      </c>
      <c r="AD36" s="65"/>
      <c r="AE36" s="65"/>
      <c r="AF36" s="65"/>
      <c r="AG36" s="65">
        <v>12</v>
      </c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8"/>
      <c r="AS36" s="14">
        <f t="shared" si="3"/>
        <v>37</v>
      </c>
    </row>
    <row r="37" spans="1:45">
      <c r="A37" s="15" t="s">
        <v>69</v>
      </c>
      <c r="B37" s="40" t="s">
        <v>70</v>
      </c>
      <c r="C37" s="67">
        <v>67</v>
      </c>
      <c r="D37" s="70">
        <v>11</v>
      </c>
      <c r="E37" s="67"/>
      <c r="F37" s="67"/>
      <c r="G37" s="67">
        <v>4</v>
      </c>
      <c r="H37" s="67">
        <v>73</v>
      </c>
      <c r="I37" s="17">
        <v>0</v>
      </c>
      <c r="J37" s="17">
        <v>5</v>
      </c>
      <c r="K37" s="17">
        <v>64</v>
      </c>
      <c r="L37" s="17"/>
      <c r="M37" s="17"/>
      <c r="N37" s="18"/>
      <c r="O37" s="14">
        <f t="shared" si="1"/>
        <v>224</v>
      </c>
      <c r="U37" s="56">
        <f t="shared" si="2"/>
        <v>293</v>
      </c>
      <c r="V37" s="57">
        <f t="shared" si="4"/>
        <v>69</v>
      </c>
      <c r="W37" s="58" t="s">
        <v>70</v>
      </c>
      <c r="Z37" s="15" t="s">
        <v>69</v>
      </c>
      <c r="AA37" s="15" t="s">
        <v>70</v>
      </c>
      <c r="AB37" s="46">
        <v>67</v>
      </c>
      <c r="AC37" s="66">
        <v>11</v>
      </c>
      <c r="AD37" s="65"/>
      <c r="AE37" s="65"/>
      <c r="AF37" s="65">
        <v>4</v>
      </c>
      <c r="AG37" s="65">
        <v>73</v>
      </c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8"/>
      <c r="AS37" s="14">
        <f t="shared" si="3"/>
        <v>155</v>
      </c>
    </row>
    <row r="38" spans="1:45">
      <c r="A38" s="15" t="s">
        <v>71</v>
      </c>
      <c r="B38" s="40" t="s">
        <v>72</v>
      </c>
      <c r="C38" s="67"/>
      <c r="D38" s="70">
        <v>17</v>
      </c>
      <c r="E38" s="67"/>
      <c r="F38" s="67"/>
      <c r="G38" s="67">
        <v>18</v>
      </c>
      <c r="H38" s="67">
        <v>26</v>
      </c>
      <c r="I38" s="17">
        <v>0</v>
      </c>
      <c r="J38" s="17">
        <v>8</v>
      </c>
      <c r="K38" s="17">
        <v>17</v>
      </c>
      <c r="L38" s="17"/>
      <c r="M38" s="17"/>
      <c r="N38" s="18"/>
      <c r="O38" s="14">
        <f t="shared" si="1"/>
        <v>86</v>
      </c>
      <c r="U38" s="56">
        <f t="shared" si="2"/>
        <v>111</v>
      </c>
      <c r="V38" s="57">
        <f t="shared" si="4"/>
        <v>25</v>
      </c>
      <c r="W38" s="58" t="s">
        <v>72</v>
      </c>
      <c r="Z38" s="15" t="s">
        <v>71</v>
      </c>
      <c r="AA38" s="15" t="s">
        <v>72</v>
      </c>
      <c r="AB38" s="46"/>
      <c r="AC38" s="49">
        <v>17</v>
      </c>
      <c r="AD38" s="46"/>
      <c r="AE38" s="46"/>
      <c r="AF38" s="46">
        <v>18</v>
      </c>
      <c r="AG38" s="65">
        <v>26</v>
      </c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8"/>
      <c r="AS38" s="14">
        <f t="shared" si="3"/>
        <v>61</v>
      </c>
    </row>
    <row r="39" spans="1:45">
      <c r="A39" s="15" t="s">
        <v>73</v>
      </c>
      <c r="B39" s="40" t="s">
        <v>74</v>
      </c>
      <c r="C39" s="67">
        <v>87</v>
      </c>
      <c r="D39" s="70">
        <v>22</v>
      </c>
      <c r="E39" s="17">
        <v>103</v>
      </c>
      <c r="F39" s="17"/>
      <c r="G39" s="17">
        <v>162</v>
      </c>
      <c r="H39" s="17">
        <v>10</v>
      </c>
      <c r="I39" s="17">
        <v>0</v>
      </c>
      <c r="J39" s="17">
        <v>249</v>
      </c>
      <c r="K39" s="17">
        <v>232</v>
      </c>
      <c r="L39" s="17"/>
      <c r="M39" s="17"/>
      <c r="N39" s="18"/>
      <c r="O39" s="14">
        <f t="shared" si="1"/>
        <v>865</v>
      </c>
      <c r="U39" s="56">
        <f t="shared" si="2"/>
        <v>1346</v>
      </c>
      <c r="V39" s="57">
        <f t="shared" si="4"/>
        <v>756</v>
      </c>
      <c r="W39" s="58" t="s">
        <v>74</v>
      </c>
      <c r="Z39" s="15" t="s">
        <v>73</v>
      </c>
      <c r="AA39" s="15" t="s">
        <v>74</v>
      </c>
      <c r="AB39" s="46">
        <v>87</v>
      </c>
      <c r="AC39" s="46">
        <v>22</v>
      </c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8"/>
      <c r="AS39" s="14">
        <f t="shared" si="3"/>
        <v>109</v>
      </c>
    </row>
    <row r="40" spans="1:45" ht="22.5">
      <c r="A40" s="15" t="s">
        <v>75</v>
      </c>
      <c r="B40" s="40" t="s">
        <v>76</v>
      </c>
      <c r="C40" s="67"/>
      <c r="D40" s="70"/>
      <c r="E40" s="67">
        <v>1</v>
      </c>
      <c r="F40" s="17"/>
      <c r="G40" s="17">
        <v>12</v>
      </c>
      <c r="H40" s="17"/>
      <c r="I40" s="17">
        <v>0</v>
      </c>
      <c r="J40" s="17">
        <v>3</v>
      </c>
      <c r="K40" s="17">
        <v>12</v>
      </c>
      <c r="L40" s="17"/>
      <c r="M40" s="17"/>
      <c r="N40" s="18"/>
      <c r="O40" s="14">
        <f t="shared" si="1"/>
        <v>28</v>
      </c>
      <c r="U40" s="56">
        <f t="shared" si="2"/>
        <v>43</v>
      </c>
      <c r="V40" s="57">
        <f t="shared" si="4"/>
        <v>27</v>
      </c>
      <c r="W40" s="58" t="s">
        <v>76</v>
      </c>
      <c r="Z40" s="15" t="s">
        <v>75</v>
      </c>
      <c r="AA40" s="15" t="s">
        <v>76</v>
      </c>
      <c r="AB40" s="46"/>
      <c r="AC40" s="46"/>
      <c r="AD40" s="46">
        <v>1</v>
      </c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8"/>
      <c r="AS40" s="14">
        <f t="shared" si="3"/>
        <v>1</v>
      </c>
    </row>
    <row r="41" spans="1:45" ht="22.5">
      <c r="A41" s="15" t="s">
        <v>77</v>
      </c>
      <c r="B41" s="40" t="s">
        <v>78</v>
      </c>
      <c r="C41" s="67">
        <v>0</v>
      </c>
      <c r="D41" s="70"/>
      <c r="E41" s="17">
        <v>10</v>
      </c>
      <c r="F41" s="17"/>
      <c r="G41" s="17">
        <v>2</v>
      </c>
      <c r="H41" s="17">
        <v>16</v>
      </c>
      <c r="I41" s="17">
        <v>0</v>
      </c>
      <c r="J41" s="17">
        <v>22</v>
      </c>
      <c r="K41" s="17">
        <v>29</v>
      </c>
      <c r="L41" s="17"/>
      <c r="M41" s="17"/>
      <c r="N41" s="18"/>
      <c r="O41" s="14">
        <f t="shared" si="1"/>
        <v>79</v>
      </c>
      <c r="U41" s="56">
        <f t="shared" si="2"/>
        <v>130</v>
      </c>
      <c r="V41" s="57">
        <f t="shared" si="4"/>
        <v>79</v>
      </c>
      <c r="W41" s="58" t="s">
        <v>78</v>
      </c>
      <c r="Z41" s="15" t="s">
        <v>77</v>
      </c>
      <c r="AA41" s="15" t="s">
        <v>78</v>
      </c>
      <c r="AB41" s="46">
        <v>0</v>
      </c>
      <c r="AC41" s="4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8"/>
      <c r="AS41" s="14">
        <f t="shared" si="3"/>
        <v>0</v>
      </c>
    </row>
    <row r="42" spans="1:45" ht="22.5">
      <c r="A42" s="15" t="s">
        <v>79</v>
      </c>
      <c r="B42" s="40" t="s">
        <v>80</v>
      </c>
      <c r="C42" s="67">
        <v>0</v>
      </c>
      <c r="D42" s="70"/>
      <c r="E42" s="17">
        <v>14</v>
      </c>
      <c r="F42" s="17"/>
      <c r="G42" s="17">
        <v>8</v>
      </c>
      <c r="H42" s="17">
        <v>4</v>
      </c>
      <c r="I42" s="17">
        <v>0</v>
      </c>
      <c r="J42" s="17">
        <v>11</v>
      </c>
      <c r="K42" s="17">
        <v>4</v>
      </c>
      <c r="L42" s="17"/>
      <c r="M42" s="17"/>
      <c r="N42" s="18"/>
      <c r="O42" s="14">
        <f t="shared" si="1"/>
        <v>41</v>
      </c>
      <c r="U42" s="56">
        <f t="shared" si="2"/>
        <v>56</v>
      </c>
      <c r="V42" s="57">
        <f t="shared" si="4"/>
        <v>41</v>
      </c>
      <c r="W42" s="58" t="s">
        <v>80</v>
      </c>
      <c r="Z42" s="15" t="s">
        <v>79</v>
      </c>
      <c r="AA42" s="15" t="s">
        <v>80</v>
      </c>
      <c r="AB42" s="46">
        <v>0</v>
      </c>
      <c r="AC42" s="46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8"/>
      <c r="AS42" s="14">
        <f t="shared" si="3"/>
        <v>0</v>
      </c>
    </row>
    <row r="43" spans="1:45" ht="22.5">
      <c r="A43" s="15" t="s">
        <v>81</v>
      </c>
      <c r="B43" s="40" t="s">
        <v>82</v>
      </c>
      <c r="C43" s="67">
        <v>0</v>
      </c>
      <c r="D43" s="70">
        <v>7</v>
      </c>
      <c r="E43" s="17"/>
      <c r="F43" s="17"/>
      <c r="G43" s="17"/>
      <c r="H43" s="17"/>
      <c r="I43" s="17">
        <v>0</v>
      </c>
      <c r="J43" s="17">
        <v>49</v>
      </c>
      <c r="K43" s="17">
        <v>76</v>
      </c>
      <c r="L43" s="17"/>
      <c r="M43" s="17"/>
      <c r="N43" s="18"/>
      <c r="O43" s="14">
        <f t="shared" si="1"/>
        <v>132</v>
      </c>
      <c r="U43" s="56">
        <f t="shared" si="2"/>
        <v>257</v>
      </c>
      <c r="V43" s="57">
        <f t="shared" si="4"/>
        <v>125</v>
      </c>
      <c r="W43" s="58" t="s">
        <v>82</v>
      </c>
      <c r="Z43" s="15" t="s">
        <v>81</v>
      </c>
      <c r="AA43" s="15" t="s">
        <v>82</v>
      </c>
      <c r="AB43" s="46">
        <v>0</v>
      </c>
      <c r="AC43" s="46">
        <v>7</v>
      </c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8"/>
      <c r="AS43" s="14">
        <f t="shared" si="3"/>
        <v>7</v>
      </c>
    </row>
    <row r="44" spans="1:45">
      <c r="A44" s="15" t="s">
        <v>83</v>
      </c>
      <c r="B44" s="40" t="s">
        <v>84</v>
      </c>
      <c r="C44" s="67"/>
      <c r="D44" s="70"/>
      <c r="E44" s="17">
        <v>23</v>
      </c>
      <c r="F44" s="17"/>
      <c r="G44" s="17">
        <v>39</v>
      </c>
      <c r="H44" s="17">
        <v>1</v>
      </c>
      <c r="I44" s="17">
        <v>0</v>
      </c>
      <c r="J44" s="17">
        <v>40</v>
      </c>
      <c r="K44" s="17">
        <v>44</v>
      </c>
      <c r="L44" s="17"/>
      <c r="M44" s="17"/>
      <c r="N44" s="18"/>
      <c r="O44" s="14">
        <f t="shared" si="1"/>
        <v>147</v>
      </c>
      <c r="U44" s="56">
        <f t="shared" si="2"/>
        <v>231</v>
      </c>
      <c r="V44" s="57">
        <f t="shared" si="4"/>
        <v>147</v>
      </c>
      <c r="W44" s="58" t="s">
        <v>84</v>
      </c>
      <c r="Z44" s="15" t="s">
        <v>83</v>
      </c>
      <c r="AA44" s="15" t="s">
        <v>84</v>
      </c>
      <c r="AB44" s="46"/>
      <c r="AC44" s="46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8"/>
      <c r="AS44" s="14">
        <f t="shared" si="3"/>
        <v>0</v>
      </c>
    </row>
    <row r="45" spans="1:45">
      <c r="A45" s="15" t="s">
        <v>85</v>
      </c>
      <c r="B45" s="40" t="s">
        <v>86</v>
      </c>
      <c r="C45" s="67">
        <v>0</v>
      </c>
      <c r="D45" s="70"/>
      <c r="E45" s="17">
        <v>23</v>
      </c>
      <c r="F45" s="17"/>
      <c r="G45" s="17">
        <v>9</v>
      </c>
      <c r="H45" s="17">
        <v>10</v>
      </c>
      <c r="I45" s="17">
        <v>0</v>
      </c>
      <c r="J45" s="17">
        <v>26</v>
      </c>
      <c r="K45" s="17">
        <v>11</v>
      </c>
      <c r="L45" s="17"/>
      <c r="M45" s="17"/>
      <c r="N45" s="18"/>
      <c r="O45" s="14">
        <f t="shared" si="1"/>
        <v>79</v>
      </c>
      <c r="U45" s="56">
        <f t="shared" si="2"/>
        <v>116</v>
      </c>
      <c r="V45" s="57">
        <f t="shared" si="4"/>
        <v>79</v>
      </c>
      <c r="W45" s="58" t="s">
        <v>86</v>
      </c>
      <c r="Z45" s="15" t="s">
        <v>85</v>
      </c>
      <c r="AA45" s="15" t="s">
        <v>86</v>
      </c>
      <c r="AB45" s="46">
        <v>0</v>
      </c>
      <c r="AC45" s="46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8"/>
      <c r="AS45" s="14">
        <f t="shared" si="3"/>
        <v>0</v>
      </c>
    </row>
    <row r="46" spans="1:45">
      <c r="A46" s="15" t="s">
        <v>87</v>
      </c>
      <c r="B46" s="40" t="s">
        <v>88</v>
      </c>
      <c r="C46" s="67">
        <v>0</v>
      </c>
      <c r="D46" s="70"/>
      <c r="E46" s="17">
        <v>68</v>
      </c>
      <c r="F46" s="17"/>
      <c r="G46" s="17">
        <v>75</v>
      </c>
      <c r="H46" s="17">
        <v>23</v>
      </c>
      <c r="I46" s="17">
        <v>0</v>
      </c>
      <c r="J46" s="17">
        <v>82</v>
      </c>
      <c r="K46" s="17">
        <v>72</v>
      </c>
      <c r="L46" s="17"/>
      <c r="M46" s="17"/>
      <c r="N46" s="18"/>
      <c r="O46" s="14">
        <f t="shared" si="1"/>
        <v>320</v>
      </c>
      <c r="U46" s="56">
        <f t="shared" si="2"/>
        <v>474</v>
      </c>
      <c r="V46" s="57">
        <f t="shared" si="4"/>
        <v>320</v>
      </c>
      <c r="W46" s="58" t="s">
        <v>88</v>
      </c>
      <c r="Z46" s="15" t="s">
        <v>87</v>
      </c>
      <c r="AA46" s="15" t="s">
        <v>88</v>
      </c>
      <c r="AB46" s="46">
        <v>0</v>
      </c>
      <c r="AC46" s="46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8"/>
      <c r="AS46" s="14">
        <f t="shared" si="3"/>
        <v>0</v>
      </c>
    </row>
    <row r="47" spans="1:45">
      <c r="A47" s="15" t="s">
        <v>89</v>
      </c>
      <c r="B47" s="40" t="s">
        <v>90</v>
      </c>
      <c r="C47" s="67">
        <v>10</v>
      </c>
      <c r="D47" s="70"/>
      <c r="E47" s="17">
        <v>39</v>
      </c>
      <c r="F47" s="17"/>
      <c r="G47" s="17">
        <v>43</v>
      </c>
      <c r="H47" s="17">
        <v>22</v>
      </c>
      <c r="I47" s="17">
        <v>0</v>
      </c>
      <c r="J47" s="17">
        <v>44</v>
      </c>
      <c r="K47" s="17">
        <v>38</v>
      </c>
      <c r="L47" s="17"/>
      <c r="M47" s="17"/>
      <c r="N47" s="18"/>
      <c r="O47" s="14">
        <f t="shared" si="1"/>
        <v>196</v>
      </c>
      <c r="U47" s="56">
        <f t="shared" si="2"/>
        <v>278</v>
      </c>
      <c r="V47" s="57">
        <f t="shared" si="4"/>
        <v>186</v>
      </c>
      <c r="W47" s="58" t="s">
        <v>90</v>
      </c>
      <c r="Z47" s="15" t="s">
        <v>89</v>
      </c>
      <c r="AA47" s="15" t="s">
        <v>90</v>
      </c>
      <c r="AB47" s="46">
        <v>10</v>
      </c>
      <c r="AC47" s="46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8"/>
      <c r="AS47" s="14">
        <f t="shared" si="3"/>
        <v>10</v>
      </c>
    </row>
    <row r="48" spans="1:45">
      <c r="A48" s="15" t="s">
        <v>91</v>
      </c>
      <c r="B48" s="40" t="s">
        <v>92</v>
      </c>
      <c r="C48" s="67"/>
      <c r="D48" s="70"/>
      <c r="E48" s="67">
        <v>3</v>
      </c>
      <c r="F48" s="17"/>
      <c r="G48" s="17">
        <v>10</v>
      </c>
      <c r="H48" s="17">
        <v>29</v>
      </c>
      <c r="I48" s="17">
        <v>0</v>
      </c>
      <c r="J48" s="17">
        <v>4</v>
      </c>
      <c r="K48" s="17">
        <v>9</v>
      </c>
      <c r="L48" s="17"/>
      <c r="M48" s="17"/>
      <c r="N48" s="18"/>
      <c r="O48" s="14">
        <f t="shared" si="1"/>
        <v>55</v>
      </c>
      <c r="U48" s="56">
        <f t="shared" si="2"/>
        <v>68</v>
      </c>
      <c r="V48" s="57">
        <f t="shared" si="4"/>
        <v>52</v>
      </c>
      <c r="W48" s="58" t="s">
        <v>92</v>
      </c>
      <c r="Z48" s="15" t="s">
        <v>91</v>
      </c>
      <c r="AA48" s="15" t="s">
        <v>92</v>
      </c>
      <c r="AB48" s="46"/>
      <c r="AC48" s="46"/>
      <c r="AD48" s="46">
        <v>3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8"/>
      <c r="AS48" s="14">
        <f t="shared" si="3"/>
        <v>3</v>
      </c>
    </row>
    <row r="49" spans="1:45">
      <c r="A49" s="15" t="s">
        <v>93</v>
      </c>
      <c r="B49" s="40" t="s">
        <v>94</v>
      </c>
      <c r="C49" s="67">
        <v>42</v>
      </c>
      <c r="D49" s="70"/>
      <c r="E49" s="67">
        <v>16</v>
      </c>
      <c r="F49" s="17"/>
      <c r="G49" s="17">
        <v>6</v>
      </c>
      <c r="H49" s="17">
        <v>23</v>
      </c>
      <c r="I49" s="17">
        <v>0</v>
      </c>
      <c r="J49" s="17">
        <v>12</v>
      </c>
      <c r="K49" s="17">
        <v>3</v>
      </c>
      <c r="L49" s="17"/>
      <c r="M49" s="17"/>
      <c r="N49" s="18"/>
      <c r="O49" s="14">
        <f t="shared" si="1"/>
        <v>102</v>
      </c>
      <c r="U49" s="56">
        <f t="shared" si="2"/>
        <v>117</v>
      </c>
      <c r="V49" s="57">
        <f t="shared" si="4"/>
        <v>44</v>
      </c>
      <c r="W49" s="58" t="s">
        <v>94</v>
      </c>
      <c r="Z49" s="15" t="s">
        <v>93</v>
      </c>
      <c r="AA49" s="15" t="s">
        <v>94</v>
      </c>
      <c r="AB49" s="46">
        <v>42</v>
      </c>
      <c r="AC49" s="46"/>
      <c r="AD49" s="46">
        <v>16</v>
      </c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8"/>
      <c r="AS49" s="14">
        <f t="shared" si="3"/>
        <v>58</v>
      </c>
    </row>
    <row r="50" spans="1:45">
      <c r="A50" s="15" t="s">
        <v>95</v>
      </c>
      <c r="B50" s="40" t="s">
        <v>96</v>
      </c>
      <c r="C50" s="67"/>
      <c r="D50" s="70"/>
      <c r="E50" s="17">
        <v>15</v>
      </c>
      <c r="F50" s="17"/>
      <c r="G50" s="17">
        <v>34</v>
      </c>
      <c r="H50" s="17"/>
      <c r="I50" s="17">
        <v>0</v>
      </c>
      <c r="J50" s="17">
        <v>17</v>
      </c>
      <c r="K50" s="17">
        <v>33</v>
      </c>
      <c r="L50" s="17"/>
      <c r="M50" s="17"/>
      <c r="N50" s="18"/>
      <c r="O50" s="14">
        <f t="shared" si="1"/>
        <v>99</v>
      </c>
      <c r="U50" s="56">
        <f t="shared" si="2"/>
        <v>149</v>
      </c>
      <c r="V50" s="57">
        <f t="shared" si="4"/>
        <v>99</v>
      </c>
      <c r="W50" s="58" t="s">
        <v>96</v>
      </c>
      <c r="Z50" s="15" t="s">
        <v>95</v>
      </c>
      <c r="AA50" s="15" t="s">
        <v>96</v>
      </c>
      <c r="AB50" s="46"/>
      <c r="AC50" s="46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8"/>
      <c r="AS50" s="14">
        <f t="shared" si="3"/>
        <v>0</v>
      </c>
    </row>
    <row r="51" spans="1:45" ht="15.75" thickBot="1">
      <c r="A51" s="19" t="s">
        <v>97</v>
      </c>
      <c r="B51" s="41" t="s">
        <v>98</v>
      </c>
      <c r="C51" s="67">
        <v>0</v>
      </c>
      <c r="D51" s="71"/>
      <c r="E51" s="72">
        <v>9</v>
      </c>
      <c r="F51" s="21"/>
      <c r="G51" s="21">
        <v>2</v>
      </c>
      <c r="H51" s="21"/>
      <c r="I51" s="21">
        <v>0</v>
      </c>
      <c r="J51" s="21">
        <v>34</v>
      </c>
      <c r="K51" s="21">
        <v>23</v>
      </c>
      <c r="L51" s="21"/>
      <c r="M51" s="21"/>
      <c r="N51" s="22"/>
      <c r="O51" s="14">
        <f t="shared" si="1"/>
        <v>68</v>
      </c>
      <c r="U51" s="56">
        <f t="shared" si="2"/>
        <v>125</v>
      </c>
      <c r="V51" s="60">
        <f t="shared" si="4"/>
        <v>59</v>
      </c>
      <c r="W51" s="61" t="s">
        <v>98</v>
      </c>
      <c r="Z51" s="19" t="s">
        <v>97</v>
      </c>
      <c r="AA51" s="19" t="s">
        <v>98</v>
      </c>
      <c r="AB51" s="46">
        <v>0</v>
      </c>
      <c r="AC51" s="51"/>
      <c r="AD51" s="51">
        <v>9</v>
      </c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2"/>
      <c r="AS51" s="14">
        <f t="shared" si="3"/>
        <v>9</v>
      </c>
    </row>
    <row r="52" spans="1:45" ht="15.75" thickBot="1">
      <c r="A52" s="129" t="s">
        <v>99</v>
      </c>
      <c r="B52" s="130"/>
      <c r="C52" s="43">
        <f t="shared" ref="C52:N52" si="5">SUM(C4:C51)</f>
        <v>1183</v>
      </c>
      <c r="D52" s="42">
        <f t="shared" si="5"/>
        <v>719</v>
      </c>
      <c r="E52" s="23">
        <f t="shared" si="5"/>
        <v>853</v>
      </c>
      <c r="F52" s="23">
        <f t="shared" si="5"/>
        <v>928</v>
      </c>
      <c r="G52" s="24">
        <f t="shared" si="5"/>
        <v>720</v>
      </c>
      <c r="H52" s="24">
        <f t="shared" si="5"/>
        <v>2051</v>
      </c>
      <c r="I52" s="24">
        <f t="shared" si="5"/>
        <v>466</v>
      </c>
      <c r="J52" s="24">
        <f t="shared" si="5"/>
        <v>1549</v>
      </c>
      <c r="K52" s="24">
        <f t="shared" si="5"/>
        <v>2020</v>
      </c>
      <c r="L52" s="24">
        <f t="shared" si="5"/>
        <v>0</v>
      </c>
      <c r="M52" s="24">
        <f t="shared" si="5"/>
        <v>0</v>
      </c>
      <c r="N52" s="25">
        <f t="shared" si="5"/>
        <v>0</v>
      </c>
      <c r="O52" s="26">
        <f t="shared" si="1"/>
        <v>10489</v>
      </c>
      <c r="U52" s="62">
        <f t="shared" si="2"/>
        <v>14524</v>
      </c>
      <c r="V52" s="63">
        <f t="shared" si="4"/>
        <v>7164</v>
      </c>
      <c r="W52" s="64"/>
      <c r="Z52" s="129" t="s">
        <v>99</v>
      </c>
      <c r="AA52" s="131"/>
      <c r="AB52" s="23">
        <f t="shared" ref="AB52:AR52" si="6">SUM(AB4:AB51)</f>
        <v>1183</v>
      </c>
      <c r="AC52" s="23">
        <f t="shared" si="6"/>
        <v>627</v>
      </c>
      <c r="AD52" s="23">
        <f t="shared" si="6"/>
        <v>558</v>
      </c>
      <c r="AE52" s="23">
        <f t="shared" si="6"/>
        <v>260</v>
      </c>
      <c r="AF52" s="24">
        <f t="shared" si="6"/>
        <v>318</v>
      </c>
      <c r="AG52" s="24">
        <f t="shared" si="6"/>
        <v>379</v>
      </c>
      <c r="AH52" s="24">
        <f t="shared" si="6"/>
        <v>0</v>
      </c>
      <c r="AI52" s="24">
        <f t="shared" si="6"/>
        <v>0</v>
      </c>
      <c r="AJ52" s="24">
        <f t="shared" si="6"/>
        <v>0</v>
      </c>
      <c r="AK52" s="24">
        <f t="shared" ref="AK52:AO52" si="7">SUM(AK4:AK51)</f>
        <v>0</v>
      </c>
      <c r="AL52" s="24">
        <f t="shared" si="7"/>
        <v>0</v>
      </c>
      <c r="AM52" s="24">
        <f t="shared" si="7"/>
        <v>0</v>
      </c>
      <c r="AN52" s="24">
        <f t="shared" si="7"/>
        <v>0</v>
      </c>
      <c r="AO52" s="24">
        <f t="shared" si="7"/>
        <v>0</v>
      </c>
      <c r="AP52" s="24">
        <f t="shared" si="6"/>
        <v>0</v>
      </c>
      <c r="AQ52" s="24">
        <f t="shared" si="6"/>
        <v>0</v>
      </c>
      <c r="AR52" s="25">
        <f t="shared" si="6"/>
        <v>0</v>
      </c>
      <c r="AS52" s="26">
        <f t="shared" si="3"/>
        <v>3325</v>
      </c>
    </row>
  </sheetData>
  <mergeCells count="4">
    <mergeCell ref="A1:N1"/>
    <mergeCell ref="A52:B52"/>
    <mergeCell ref="Z1:AR1"/>
    <mergeCell ref="Z52:AA52"/>
  </mergeCells>
  <pageMargins left="0.7" right="0.7" top="0.35" bottom="0.56999999999999995" header="0.3" footer="0.5699999999999999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F52"/>
  <sheetViews>
    <sheetView workbookViewId="0">
      <pane xSplit="1" topLeftCell="B1" activePane="topRight" state="frozen"/>
      <selection activeCell="A34" sqref="A34"/>
      <selection pane="topRight" activeCell="C4" sqref="C4"/>
    </sheetView>
  </sheetViews>
  <sheetFormatPr defaultRowHeight="15"/>
  <cols>
    <col min="1" max="1" width="9.28515625" bestFit="1" customWidth="1"/>
    <col min="2" max="2" width="4.28515625" customWidth="1"/>
    <col min="3" max="3" width="4.5703125" bestFit="1" customWidth="1"/>
    <col min="4" max="4" width="4.140625" bestFit="1" customWidth="1"/>
    <col min="5" max="5" width="4.5703125" bestFit="1" customWidth="1"/>
    <col min="6" max="6" width="4.140625" bestFit="1" customWidth="1"/>
    <col min="7" max="7" width="4.5703125" bestFit="1" customWidth="1"/>
    <col min="8" max="8" width="4.140625" bestFit="1" customWidth="1"/>
    <col min="9" max="9" width="4.5703125" bestFit="1" customWidth="1"/>
    <col min="10" max="10" width="4.140625" bestFit="1" customWidth="1"/>
    <col min="11" max="11" width="4.5703125" bestFit="1" customWidth="1"/>
    <col min="12" max="12" width="4.140625" bestFit="1" customWidth="1"/>
    <col min="13" max="13" width="4.5703125" bestFit="1" customWidth="1"/>
    <col min="14" max="14" width="4.140625" bestFit="1" customWidth="1"/>
    <col min="15" max="15" width="4.5703125" bestFit="1" customWidth="1"/>
    <col min="16" max="16" width="4.140625" bestFit="1" customWidth="1"/>
    <col min="17" max="17" width="4.5703125" bestFit="1" customWidth="1"/>
    <col min="18" max="18" width="4.140625" bestFit="1" customWidth="1"/>
    <col min="19" max="19" width="4.5703125" bestFit="1" customWidth="1"/>
    <col min="20" max="20" width="4.140625" bestFit="1" customWidth="1"/>
    <col min="24" max="24" width="9" style="36"/>
  </cols>
  <sheetData>
    <row r="1" spans="1:32" s="36" customFormat="1" ht="18">
      <c r="A1" s="110" t="s">
        <v>1</v>
      </c>
      <c r="B1" s="111" t="s">
        <v>0</v>
      </c>
      <c r="C1" s="134">
        <v>42920</v>
      </c>
      <c r="D1" s="135"/>
      <c r="E1" s="134">
        <v>42921</v>
      </c>
      <c r="F1" s="135"/>
      <c r="G1" s="134">
        <v>42927</v>
      </c>
      <c r="H1" s="135"/>
      <c r="I1" s="134">
        <v>42929</v>
      </c>
      <c r="J1" s="135"/>
      <c r="K1" s="134">
        <v>42934</v>
      </c>
      <c r="L1" s="135"/>
      <c r="M1" s="134">
        <v>42936</v>
      </c>
      <c r="N1" s="135"/>
      <c r="O1" s="134" t="s">
        <v>121</v>
      </c>
      <c r="P1" s="135"/>
      <c r="Q1" s="134">
        <v>42941</v>
      </c>
      <c r="R1" s="135"/>
      <c r="S1" s="134">
        <v>42943</v>
      </c>
      <c r="T1" s="142"/>
      <c r="U1" s="140"/>
      <c r="V1" s="140"/>
      <c r="W1" s="140"/>
      <c r="X1" s="140"/>
      <c r="Y1" s="140"/>
      <c r="Z1" s="140"/>
      <c r="AA1" s="140"/>
      <c r="AB1" s="140"/>
    </row>
    <row r="2" spans="1:32" s="35" customFormat="1">
      <c r="A2" s="112" t="s">
        <v>2</v>
      </c>
      <c r="B2" s="113"/>
      <c r="C2" s="138" t="s">
        <v>115</v>
      </c>
      <c r="D2" s="139"/>
      <c r="E2" s="138" t="s">
        <v>116</v>
      </c>
      <c r="F2" s="139"/>
      <c r="G2" s="138" t="s">
        <v>118</v>
      </c>
      <c r="H2" s="139"/>
      <c r="I2" s="138" t="s">
        <v>119</v>
      </c>
      <c r="J2" s="139"/>
      <c r="K2" s="136">
        <v>42935</v>
      </c>
      <c r="L2" s="137"/>
      <c r="M2" s="136" t="s">
        <v>120</v>
      </c>
      <c r="N2" s="137"/>
      <c r="O2" s="136">
        <v>42941</v>
      </c>
      <c r="P2" s="137"/>
      <c r="Q2" s="136" t="s">
        <v>122</v>
      </c>
      <c r="R2" s="137"/>
      <c r="S2" s="136">
        <v>42944</v>
      </c>
      <c r="T2" s="143"/>
      <c r="U2" s="141"/>
      <c r="V2" s="141"/>
      <c r="W2" s="141"/>
      <c r="X2" s="141"/>
      <c r="Y2" s="141"/>
      <c r="Z2" s="141"/>
      <c r="AA2" s="141"/>
      <c r="AB2" s="141"/>
    </row>
    <row r="3" spans="1:32" s="35" customFormat="1">
      <c r="A3" s="112"/>
      <c r="B3" s="112"/>
      <c r="C3" s="80" t="s">
        <v>123</v>
      </c>
      <c r="D3" s="9" t="s">
        <v>124</v>
      </c>
      <c r="E3" s="80" t="s">
        <v>123</v>
      </c>
      <c r="F3" s="9" t="s">
        <v>124</v>
      </c>
      <c r="G3" s="80" t="s">
        <v>123</v>
      </c>
      <c r="H3" s="9" t="s">
        <v>124</v>
      </c>
      <c r="I3" s="80" t="s">
        <v>123</v>
      </c>
      <c r="J3" s="9" t="s">
        <v>124</v>
      </c>
      <c r="K3" s="80" t="s">
        <v>123</v>
      </c>
      <c r="L3" s="9" t="s">
        <v>124</v>
      </c>
      <c r="M3" s="80" t="s">
        <v>123</v>
      </c>
      <c r="N3" s="9" t="s">
        <v>124</v>
      </c>
      <c r="O3" s="80" t="s">
        <v>123</v>
      </c>
      <c r="P3" s="9" t="s">
        <v>124</v>
      </c>
      <c r="Q3" s="79" t="s">
        <v>123</v>
      </c>
      <c r="R3" s="9" t="s">
        <v>124</v>
      </c>
      <c r="S3" s="80" t="s">
        <v>123</v>
      </c>
      <c r="T3" s="96" t="s">
        <v>124</v>
      </c>
      <c r="U3" s="80" t="s">
        <v>123</v>
      </c>
      <c r="V3" s="9" t="s">
        <v>124</v>
      </c>
      <c r="W3" s="80" t="s">
        <v>123</v>
      </c>
      <c r="X3" s="9" t="s">
        <v>124</v>
      </c>
      <c r="Y3" s="80" t="s">
        <v>123</v>
      </c>
      <c r="Z3" s="9" t="s">
        <v>124</v>
      </c>
      <c r="AA3" s="80" t="s">
        <v>123</v>
      </c>
      <c r="AB3" s="9" t="s">
        <v>124</v>
      </c>
      <c r="AE3" s="88" t="s">
        <v>125</v>
      </c>
      <c r="AF3" s="89" t="s">
        <v>126</v>
      </c>
    </row>
    <row r="4" spans="1:32">
      <c r="A4" s="114" t="s">
        <v>4</v>
      </c>
      <c r="B4" s="115" t="s">
        <v>3</v>
      </c>
      <c r="C4" s="92">
        <v>135</v>
      </c>
      <c r="D4" s="27">
        <v>271</v>
      </c>
      <c r="E4" s="93">
        <v>28</v>
      </c>
      <c r="F4" s="27">
        <v>108</v>
      </c>
      <c r="G4" s="93">
        <v>121</v>
      </c>
      <c r="H4" s="27">
        <v>216</v>
      </c>
      <c r="I4" s="93">
        <v>85</v>
      </c>
      <c r="J4" s="27">
        <v>214</v>
      </c>
      <c r="K4" s="93">
        <v>126</v>
      </c>
      <c r="L4" s="27">
        <v>238</v>
      </c>
      <c r="M4" s="93">
        <v>40</v>
      </c>
      <c r="N4" s="27">
        <v>79</v>
      </c>
      <c r="O4" s="93"/>
      <c r="P4" s="27"/>
      <c r="Q4" s="94">
        <v>50</v>
      </c>
      <c r="R4" s="44">
        <v>108</v>
      </c>
      <c r="S4" s="101">
        <v>64</v>
      </c>
      <c r="T4" s="102">
        <v>230</v>
      </c>
      <c r="U4" s="81"/>
      <c r="V4" s="17"/>
      <c r="W4" s="81"/>
      <c r="X4" s="17"/>
      <c r="Y4" s="81"/>
      <c r="Z4" s="17"/>
      <c r="AA4" s="81"/>
      <c r="AB4" s="17"/>
      <c r="AE4" s="17">
        <f>SUM(C4:U4)</f>
        <v>2113</v>
      </c>
      <c r="AF4" s="87">
        <f>SUM(D4:V4)</f>
        <v>1978</v>
      </c>
    </row>
    <row r="5" spans="1:32">
      <c r="A5" s="116" t="s">
        <v>6</v>
      </c>
      <c r="B5" s="117" t="s">
        <v>5</v>
      </c>
      <c r="C5" s="92">
        <v>4</v>
      </c>
      <c r="D5" s="27">
        <v>43</v>
      </c>
      <c r="E5" s="93">
        <v>20</v>
      </c>
      <c r="F5" s="27">
        <v>37</v>
      </c>
      <c r="G5" s="93">
        <v>18</v>
      </c>
      <c r="H5" s="27">
        <v>57</v>
      </c>
      <c r="I5" s="93">
        <v>12</v>
      </c>
      <c r="J5" s="27">
        <v>93</v>
      </c>
      <c r="K5" s="93">
        <v>6</v>
      </c>
      <c r="L5" s="27">
        <v>78</v>
      </c>
      <c r="M5" s="93"/>
      <c r="N5" s="27"/>
      <c r="O5" s="81">
        <v>2</v>
      </c>
      <c r="P5" s="17">
        <v>40</v>
      </c>
      <c r="Q5" s="76"/>
      <c r="R5" s="17"/>
      <c r="S5" s="81">
        <v>1</v>
      </c>
      <c r="T5" s="18">
        <v>22</v>
      </c>
      <c r="U5" s="81"/>
      <c r="V5" s="17"/>
      <c r="W5" s="81"/>
      <c r="X5" s="17"/>
      <c r="Y5" s="81"/>
      <c r="Z5" s="17"/>
      <c r="AA5" s="81"/>
      <c r="AB5" s="17"/>
      <c r="AE5" s="17">
        <f t="shared" ref="AE5:AE51" si="0">SUM(D5:V5)</f>
        <v>429</v>
      </c>
      <c r="AF5" s="87">
        <f t="shared" ref="AF5:AF52" si="1">SUM(D5:V5)</f>
        <v>429</v>
      </c>
    </row>
    <row r="6" spans="1:32">
      <c r="A6" s="116" t="s">
        <v>8</v>
      </c>
      <c r="B6" s="117" t="s">
        <v>7</v>
      </c>
      <c r="C6" s="92">
        <v>1</v>
      </c>
      <c r="D6" s="27">
        <v>9</v>
      </c>
      <c r="E6" s="93">
        <v>12</v>
      </c>
      <c r="F6" s="27">
        <v>38</v>
      </c>
      <c r="G6" s="93">
        <v>11</v>
      </c>
      <c r="H6" s="27">
        <v>59</v>
      </c>
      <c r="I6" s="93"/>
      <c r="J6" s="27"/>
      <c r="K6" s="93"/>
      <c r="L6" s="27"/>
      <c r="M6" s="93"/>
      <c r="N6" s="27"/>
      <c r="O6" s="81"/>
      <c r="P6" s="17"/>
      <c r="Q6" s="76"/>
      <c r="R6" s="17"/>
      <c r="S6" s="81">
        <v>17</v>
      </c>
      <c r="T6" s="18">
        <v>25</v>
      </c>
      <c r="U6" s="81"/>
      <c r="V6" s="17"/>
      <c r="W6" s="81"/>
      <c r="X6" s="17"/>
      <c r="Y6" s="81"/>
      <c r="Z6" s="17"/>
      <c r="AA6" s="81"/>
      <c r="AB6" s="17"/>
      <c r="AE6" s="17">
        <f t="shared" si="0"/>
        <v>171</v>
      </c>
      <c r="AF6" s="87">
        <f t="shared" si="1"/>
        <v>171</v>
      </c>
    </row>
    <row r="7" spans="1:32" ht="22.5">
      <c r="A7" s="116" t="s">
        <v>10</v>
      </c>
      <c r="B7" s="117" t="s">
        <v>9</v>
      </c>
      <c r="C7" s="92">
        <v>1</v>
      </c>
      <c r="D7" s="27">
        <v>13</v>
      </c>
      <c r="E7" s="93">
        <v>5</v>
      </c>
      <c r="F7" s="27">
        <v>5</v>
      </c>
      <c r="G7" s="93">
        <v>3</v>
      </c>
      <c r="H7" s="27">
        <v>21</v>
      </c>
      <c r="I7" s="93"/>
      <c r="J7" s="27"/>
      <c r="K7" s="93"/>
      <c r="L7" s="27"/>
      <c r="M7" s="93"/>
      <c r="N7" s="27"/>
      <c r="O7" s="81"/>
      <c r="P7" s="17"/>
      <c r="Q7" s="76"/>
      <c r="R7" s="17"/>
      <c r="S7" s="81">
        <v>10</v>
      </c>
      <c r="T7" s="18">
        <v>18</v>
      </c>
      <c r="U7" s="81"/>
      <c r="V7" s="17"/>
      <c r="W7" s="81"/>
      <c r="X7" s="17"/>
      <c r="Y7" s="81"/>
      <c r="Z7" s="17"/>
      <c r="AA7" s="81"/>
      <c r="AB7" s="17"/>
      <c r="AE7" s="17">
        <f t="shared" si="0"/>
        <v>75</v>
      </c>
      <c r="AF7" s="87">
        <f t="shared" si="1"/>
        <v>75</v>
      </c>
    </row>
    <row r="8" spans="1:32">
      <c r="A8" s="116" t="s">
        <v>12</v>
      </c>
      <c r="B8" s="117" t="s">
        <v>11</v>
      </c>
      <c r="C8" s="92">
        <v>13</v>
      </c>
      <c r="D8" s="27">
        <v>49</v>
      </c>
      <c r="E8" s="93">
        <v>2</v>
      </c>
      <c r="F8" s="27">
        <v>41</v>
      </c>
      <c r="G8" s="93"/>
      <c r="H8" s="27"/>
      <c r="I8" s="93">
        <v>1</v>
      </c>
      <c r="J8" s="27">
        <v>21</v>
      </c>
      <c r="K8" s="93"/>
      <c r="L8" s="27"/>
      <c r="M8" s="93"/>
      <c r="N8" s="27"/>
      <c r="O8" s="93">
        <v>1</v>
      </c>
      <c r="P8" s="27">
        <v>12</v>
      </c>
      <c r="Q8" s="95">
        <v>9</v>
      </c>
      <c r="R8" s="27">
        <v>36</v>
      </c>
      <c r="S8" s="93">
        <v>3</v>
      </c>
      <c r="T8" s="98">
        <v>34</v>
      </c>
      <c r="U8" s="81"/>
      <c r="V8" s="17"/>
      <c r="W8" s="81"/>
      <c r="X8" s="17"/>
      <c r="Y8" s="81"/>
      <c r="Z8" s="17"/>
      <c r="AA8" s="81"/>
      <c r="AB8" s="17"/>
      <c r="AE8" s="17">
        <f t="shared" si="0"/>
        <v>209</v>
      </c>
      <c r="AF8" s="87">
        <f t="shared" si="1"/>
        <v>209</v>
      </c>
    </row>
    <row r="9" spans="1:32">
      <c r="A9" s="116" t="s">
        <v>14</v>
      </c>
      <c r="B9" s="117" t="s">
        <v>13</v>
      </c>
      <c r="C9" s="92">
        <v>17</v>
      </c>
      <c r="D9" s="27">
        <v>47</v>
      </c>
      <c r="E9" s="93">
        <v>2</v>
      </c>
      <c r="F9" s="27">
        <v>30</v>
      </c>
      <c r="G9" s="93">
        <v>4</v>
      </c>
      <c r="H9" s="27">
        <v>41</v>
      </c>
      <c r="I9" s="93">
        <v>1</v>
      </c>
      <c r="J9" s="27">
        <v>0</v>
      </c>
      <c r="K9" s="93">
        <v>16</v>
      </c>
      <c r="L9" s="27">
        <v>26</v>
      </c>
      <c r="M9" s="93">
        <v>5</v>
      </c>
      <c r="N9" s="27">
        <v>0</v>
      </c>
      <c r="O9" s="93">
        <v>11</v>
      </c>
      <c r="P9" s="27">
        <v>101</v>
      </c>
      <c r="Q9" s="95">
        <v>9</v>
      </c>
      <c r="R9" s="27">
        <v>10</v>
      </c>
      <c r="S9" s="93">
        <v>3</v>
      </c>
      <c r="T9" s="98">
        <v>3</v>
      </c>
      <c r="U9" s="81"/>
      <c r="V9" s="17"/>
      <c r="W9" s="81"/>
      <c r="X9" s="17"/>
      <c r="Y9" s="81"/>
      <c r="Z9" s="17"/>
      <c r="AA9" s="81"/>
      <c r="AB9" s="17"/>
      <c r="AE9" s="17">
        <f t="shared" si="0"/>
        <v>309</v>
      </c>
      <c r="AF9" s="87">
        <f t="shared" si="1"/>
        <v>309</v>
      </c>
    </row>
    <row r="10" spans="1:32">
      <c r="A10" s="116" t="s">
        <v>16</v>
      </c>
      <c r="B10" s="117" t="s">
        <v>15</v>
      </c>
      <c r="C10" s="92">
        <v>8</v>
      </c>
      <c r="D10" s="27">
        <v>27</v>
      </c>
      <c r="E10" s="93">
        <v>1</v>
      </c>
      <c r="F10" s="27">
        <v>16</v>
      </c>
      <c r="G10" s="93"/>
      <c r="H10" s="27"/>
      <c r="I10" s="93">
        <v>1</v>
      </c>
      <c r="J10" s="27">
        <v>0</v>
      </c>
      <c r="K10" s="93">
        <v>4</v>
      </c>
      <c r="L10" s="27">
        <v>9</v>
      </c>
      <c r="M10" s="93">
        <v>4</v>
      </c>
      <c r="N10" s="27">
        <v>30</v>
      </c>
      <c r="O10" s="93">
        <v>2</v>
      </c>
      <c r="P10" s="27">
        <v>4</v>
      </c>
      <c r="Q10" s="95">
        <v>4</v>
      </c>
      <c r="R10" s="27">
        <v>7</v>
      </c>
      <c r="S10" s="93">
        <v>2</v>
      </c>
      <c r="T10" s="98">
        <v>2</v>
      </c>
      <c r="U10" s="81"/>
      <c r="V10" s="17"/>
      <c r="W10" s="81"/>
      <c r="X10" s="17"/>
      <c r="Y10" s="81"/>
      <c r="Z10" s="17"/>
      <c r="AA10" s="81"/>
      <c r="AB10" s="17"/>
      <c r="AE10" s="17">
        <f t="shared" si="0"/>
        <v>113</v>
      </c>
      <c r="AF10" s="87">
        <f t="shared" si="1"/>
        <v>113</v>
      </c>
    </row>
    <row r="11" spans="1:32">
      <c r="A11" s="116" t="s">
        <v>18</v>
      </c>
      <c r="B11" s="117" t="s">
        <v>17</v>
      </c>
      <c r="C11" s="92"/>
      <c r="D11" s="27"/>
      <c r="E11" s="93">
        <v>1</v>
      </c>
      <c r="F11" s="27">
        <v>1</v>
      </c>
      <c r="G11" s="93">
        <v>14</v>
      </c>
      <c r="H11" s="27">
        <v>47</v>
      </c>
      <c r="I11" s="93">
        <v>7</v>
      </c>
      <c r="J11" s="27">
        <v>9</v>
      </c>
      <c r="K11" s="93">
        <v>2</v>
      </c>
      <c r="L11" s="27">
        <v>15</v>
      </c>
      <c r="M11" s="93"/>
      <c r="N11" s="27"/>
      <c r="O11" s="81"/>
      <c r="P11" s="17"/>
      <c r="Q11" s="76">
        <v>1</v>
      </c>
      <c r="R11" s="17">
        <v>1</v>
      </c>
      <c r="S11" s="81"/>
      <c r="T11" s="18"/>
      <c r="U11" s="81"/>
      <c r="V11" s="17"/>
      <c r="W11" s="81"/>
      <c r="X11" s="17"/>
      <c r="Y11" s="81"/>
      <c r="Z11" s="17"/>
      <c r="AA11" s="81"/>
      <c r="AB11" s="17"/>
      <c r="AE11" s="17">
        <f t="shared" si="0"/>
        <v>98</v>
      </c>
      <c r="AF11" s="87">
        <f t="shared" si="1"/>
        <v>98</v>
      </c>
    </row>
    <row r="12" spans="1:32">
      <c r="A12" s="116" t="s">
        <v>20</v>
      </c>
      <c r="B12" s="117" t="s">
        <v>19</v>
      </c>
      <c r="C12" s="92">
        <v>8</v>
      </c>
      <c r="D12" s="27">
        <v>8</v>
      </c>
      <c r="E12" s="93">
        <v>2</v>
      </c>
      <c r="F12" s="27">
        <v>26</v>
      </c>
      <c r="G12" s="81">
        <v>2</v>
      </c>
      <c r="H12" s="17">
        <v>0</v>
      </c>
      <c r="I12" s="81"/>
      <c r="J12" s="17"/>
      <c r="K12" s="81"/>
      <c r="L12" s="17"/>
      <c r="M12" s="81"/>
      <c r="N12" s="17"/>
      <c r="O12" s="81"/>
      <c r="P12" s="17"/>
      <c r="Q12" s="76"/>
      <c r="R12" s="17"/>
      <c r="S12" s="81"/>
      <c r="T12" s="18"/>
      <c r="U12" s="81"/>
      <c r="V12" s="17"/>
      <c r="W12" s="81"/>
      <c r="X12" s="17"/>
      <c r="Y12" s="81"/>
      <c r="Z12" s="17"/>
      <c r="AA12" s="81"/>
      <c r="AB12" s="17"/>
      <c r="AE12" s="17">
        <f t="shared" si="0"/>
        <v>38</v>
      </c>
      <c r="AF12" s="87">
        <f t="shared" si="1"/>
        <v>38</v>
      </c>
    </row>
    <row r="13" spans="1:32">
      <c r="A13" s="116" t="s">
        <v>22</v>
      </c>
      <c r="B13" s="117" t="s">
        <v>21</v>
      </c>
      <c r="C13" s="92">
        <v>24</v>
      </c>
      <c r="D13" s="27">
        <v>70</v>
      </c>
      <c r="E13" s="93">
        <v>1</v>
      </c>
      <c r="F13" s="27">
        <v>2</v>
      </c>
      <c r="G13" s="93">
        <v>9</v>
      </c>
      <c r="H13" s="27">
        <v>0</v>
      </c>
      <c r="I13" s="81"/>
      <c r="J13" s="17"/>
      <c r="K13" s="81">
        <v>1</v>
      </c>
      <c r="L13" s="17">
        <v>4</v>
      </c>
      <c r="M13" s="81"/>
      <c r="N13" s="17"/>
      <c r="O13" s="81"/>
      <c r="P13" s="17"/>
      <c r="Q13" s="76"/>
      <c r="R13" s="17"/>
      <c r="S13" s="81"/>
      <c r="T13" s="18"/>
      <c r="U13" s="81"/>
      <c r="V13" s="17"/>
      <c r="W13" s="81"/>
      <c r="X13" s="17"/>
      <c r="Y13" s="81"/>
      <c r="Z13" s="17"/>
      <c r="AA13" s="81"/>
      <c r="AB13" s="17"/>
      <c r="AE13" s="17">
        <f t="shared" si="0"/>
        <v>87</v>
      </c>
      <c r="AF13" s="87">
        <f t="shared" si="1"/>
        <v>87</v>
      </c>
    </row>
    <row r="14" spans="1:32">
      <c r="A14" s="116" t="s">
        <v>24</v>
      </c>
      <c r="B14" s="117" t="s">
        <v>23</v>
      </c>
      <c r="C14" s="92">
        <v>3</v>
      </c>
      <c r="D14" s="27">
        <v>67</v>
      </c>
      <c r="E14" s="93">
        <v>7</v>
      </c>
      <c r="F14" s="27">
        <v>35</v>
      </c>
      <c r="G14" s="93">
        <v>10</v>
      </c>
      <c r="H14" s="27">
        <v>83</v>
      </c>
      <c r="I14" s="93">
        <v>11</v>
      </c>
      <c r="J14" s="27">
        <v>20</v>
      </c>
      <c r="K14" s="93">
        <v>5</v>
      </c>
      <c r="L14" s="27">
        <v>17</v>
      </c>
      <c r="M14" s="93"/>
      <c r="N14" s="27"/>
      <c r="O14" s="81">
        <v>2</v>
      </c>
      <c r="P14" s="17">
        <v>11</v>
      </c>
      <c r="Q14" s="76"/>
      <c r="R14" s="17"/>
      <c r="S14" s="81"/>
      <c r="T14" s="18"/>
      <c r="U14" s="81"/>
      <c r="V14" s="17"/>
      <c r="W14" s="81"/>
      <c r="X14" s="17"/>
      <c r="Y14" s="81"/>
      <c r="Z14" s="17"/>
      <c r="AA14" s="81"/>
      <c r="AB14" s="17"/>
      <c r="AE14" s="17">
        <f t="shared" si="0"/>
        <v>268</v>
      </c>
      <c r="AF14" s="87">
        <f t="shared" si="1"/>
        <v>268</v>
      </c>
    </row>
    <row r="15" spans="1:32">
      <c r="A15" s="116" t="s">
        <v>26</v>
      </c>
      <c r="B15" s="117" t="s">
        <v>25</v>
      </c>
      <c r="C15" s="92">
        <v>3</v>
      </c>
      <c r="D15" s="27">
        <v>37</v>
      </c>
      <c r="E15" s="93">
        <v>17</v>
      </c>
      <c r="F15" s="27">
        <v>26</v>
      </c>
      <c r="G15" s="93">
        <v>19</v>
      </c>
      <c r="H15" s="27">
        <v>75</v>
      </c>
      <c r="I15" s="93">
        <v>7</v>
      </c>
      <c r="J15" s="27">
        <v>11</v>
      </c>
      <c r="K15" s="93">
        <v>3</v>
      </c>
      <c r="L15" s="27">
        <v>3</v>
      </c>
      <c r="M15" s="93">
        <v>3</v>
      </c>
      <c r="N15" s="27">
        <v>5</v>
      </c>
      <c r="O15" s="81">
        <v>3</v>
      </c>
      <c r="P15" s="17">
        <v>48</v>
      </c>
      <c r="Q15" s="76"/>
      <c r="R15" s="17"/>
      <c r="S15" s="81"/>
      <c r="T15" s="18"/>
      <c r="U15" s="81"/>
      <c r="V15" s="17"/>
      <c r="W15" s="81"/>
      <c r="X15" s="17"/>
      <c r="Y15" s="81"/>
      <c r="Z15" s="17"/>
      <c r="AA15" s="81"/>
      <c r="AB15" s="17"/>
      <c r="AE15" s="17">
        <f t="shared" si="0"/>
        <v>257</v>
      </c>
      <c r="AF15" s="87">
        <f t="shared" si="1"/>
        <v>257</v>
      </c>
    </row>
    <row r="16" spans="1:32">
      <c r="A16" s="116" t="s">
        <v>28</v>
      </c>
      <c r="B16" s="117" t="s">
        <v>27</v>
      </c>
      <c r="C16" s="92">
        <v>8</v>
      </c>
      <c r="D16" s="27">
        <v>9</v>
      </c>
      <c r="E16" s="93">
        <v>2</v>
      </c>
      <c r="F16" s="27">
        <v>33</v>
      </c>
      <c r="G16" s="93">
        <v>12</v>
      </c>
      <c r="H16" s="27">
        <v>36</v>
      </c>
      <c r="I16" s="81"/>
      <c r="J16" s="17"/>
      <c r="K16" s="81">
        <v>24</v>
      </c>
      <c r="L16" s="17">
        <v>37</v>
      </c>
      <c r="M16" s="81">
        <v>9</v>
      </c>
      <c r="N16" s="17">
        <v>14</v>
      </c>
      <c r="O16" s="81">
        <v>6</v>
      </c>
      <c r="P16" s="17">
        <v>33</v>
      </c>
      <c r="Q16" s="76">
        <v>3</v>
      </c>
      <c r="R16" s="17">
        <v>21</v>
      </c>
      <c r="S16" s="81">
        <v>2</v>
      </c>
      <c r="T16" s="18">
        <v>35</v>
      </c>
      <c r="U16" s="81"/>
      <c r="V16" s="17"/>
      <c r="W16" s="81"/>
      <c r="X16" s="17"/>
      <c r="Y16" s="81"/>
      <c r="Z16" s="17"/>
      <c r="AA16" s="81"/>
      <c r="AB16" s="17"/>
      <c r="AE16" s="17">
        <f t="shared" si="0"/>
        <v>276</v>
      </c>
      <c r="AF16" s="87">
        <f t="shared" si="1"/>
        <v>276</v>
      </c>
    </row>
    <row r="17" spans="1:32">
      <c r="A17" s="116" t="s">
        <v>30</v>
      </c>
      <c r="B17" s="117" t="s">
        <v>29</v>
      </c>
      <c r="C17" s="92">
        <v>5</v>
      </c>
      <c r="D17" s="27">
        <v>56</v>
      </c>
      <c r="E17" s="93"/>
      <c r="F17" s="27"/>
      <c r="G17" s="93">
        <v>18</v>
      </c>
      <c r="H17" s="27">
        <v>39</v>
      </c>
      <c r="I17" s="93">
        <v>3</v>
      </c>
      <c r="J17" s="27">
        <v>46</v>
      </c>
      <c r="K17" s="93"/>
      <c r="L17" s="27"/>
      <c r="M17" s="93">
        <v>1</v>
      </c>
      <c r="N17" s="27">
        <v>24</v>
      </c>
      <c r="O17" s="81"/>
      <c r="P17" s="17"/>
      <c r="Q17" s="76"/>
      <c r="R17" s="17"/>
      <c r="S17" s="81">
        <v>15</v>
      </c>
      <c r="T17" s="18">
        <v>27</v>
      </c>
      <c r="U17" s="81"/>
      <c r="V17" s="17"/>
      <c r="W17" s="81"/>
      <c r="X17" s="17"/>
      <c r="Y17" s="81"/>
      <c r="Z17" s="17"/>
      <c r="AA17" s="81"/>
      <c r="AB17" s="17"/>
      <c r="AE17" s="17">
        <f t="shared" si="0"/>
        <v>229</v>
      </c>
      <c r="AF17" s="87">
        <f t="shared" si="1"/>
        <v>229</v>
      </c>
    </row>
    <row r="18" spans="1:32">
      <c r="A18" s="116" t="s">
        <v>32</v>
      </c>
      <c r="B18" s="117" t="s">
        <v>31</v>
      </c>
      <c r="C18" s="92">
        <v>3</v>
      </c>
      <c r="D18" s="27">
        <v>36</v>
      </c>
      <c r="E18" s="93"/>
      <c r="F18" s="27"/>
      <c r="G18" s="93">
        <v>7</v>
      </c>
      <c r="H18" s="27">
        <v>31</v>
      </c>
      <c r="I18" s="93">
        <v>2</v>
      </c>
      <c r="J18" s="27">
        <v>19</v>
      </c>
      <c r="K18" s="93">
        <v>2</v>
      </c>
      <c r="L18" s="27">
        <v>16</v>
      </c>
      <c r="M18" s="93"/>
      <c r="N18" s="27"/>
      <c r="O18" s="93">
        <v>1</v>
      </c>
      <c r="P18" s="27">
        <v>25</v>
      </c>
      <c r="Q18" s="95"/>
      <c r="R18" s="27"/>
      <c r="S18" s="93">
        <v>5</v>
      </c>
      <c r="T18" s="98">
        <v>9</v>
      </c>
      <c r="U18" s="81"/>
      <c r="V18" s="17"/>
      <c r="W18" s="81"/>
      <c r="X18" s="17"/>
      <c r="Y18" s="81"/>
      <c r="Z18" s="17"/>
      <c r="AA18" s="81"/>
      <c r="AB18" s="17"/>
      <c r="AE18" s="17">
        <f t="shared" si="0"/>
        <v>153</v>
      </c>
      <c r="AF18" s="87">
        <f t="shared" si="1"/>
        <v>153</v>
      </c>
    </row>
    <row r="19" spans="1:32">
      <c r="A19" s="116" t="s">
        <v>34</v>
      </c>
      <c r="B19" s="117" t="s">
        <v>33</v>
      </c>
      <c r="C19" s="92"/>
      <c r="D19" s="27"/>
      <c r="E19" s="93">
        <v>38</v>
      </c>
      <c r="F19" s="27">
        <v>65</v>
      </c>
      <c r="G19" s="93">
        <v>29</v>
      </c>
      <c r="H19" s="27">
        <v>46</v>
      </c>
      <c r="I19" s="81">
        <v>4</v>
      </c>
      <c r="J19" s="17">
        <v>50</v>
      </c>
      <c r="K19" s="81">
        <v>1</v>
      </c>
      <c r="L19" s="17">
        <v>21</v>
      </c>
      <c r="M19" s="81">
        <v>39</v>
      </c>
      <c r="N19" s="17">
        <v>49</v>
      </c>
      <c r="O19" s="81">
        <v>18</v>
      </c>
      <c r="P19" s="17">
        <v>56</v>
      </c>
      <c r="Q19" s="76"/>
      <c r="R19" s="17"/>
      <c r="S19" s="81">
        <v>4</v>
      </c>
      <c r="T19" s="18">
        <v>11</v>
      </c>
      <c r="U19" s="81"/>
      <c r="V19" s="17"/>
      <c r="W19" s="81"/>
      <c r="X19" s="17"/>
      <c r="Y19" s="81"/>
      <c r="Z19" s="17"/>
      <c r="AA19" s="81"/>
      <c r="AB19" s="17"/>
      <c r="AE19" s="17">
        <f t="shared" si="0"/>
        <v>431</v>
      </c>
      <c r="AF19" s="87">
        <f t="shared" si="1"/>
        <v>431</v>
      </c>
    </row>
    <row r="20" spans="1:32">
      <c r="A20" s="116" t="s">
        <v>36</v>
      </c>
      <c r="B20" s="117" t="s">
        <v>35</v>
      </c>
      <c r="C20" s="92">
        <v>11</v>
      </c>
      <c r="D20" s="27">
        <v>25</v>
      </c>
      <c r="E20" s="93">
        <v>7</v>
      </c>
      <c r="F20" s="27">
        <v>22</v>
      </c>
      <c r="G20" s="93">
        <v>4</v>
      </c>
      <c r="H20" s="27">
        <v>9</v>
      </c>
      <c r="I20" s="93"/>
      <c r="J20" s="27"/>
      <c r="K20" s="81"/>
      <c r="L20" s="17"/>
      <c r="M20" s="81"/>
      <c r="N20" s="17"/>
      <c r="O20" s="81">
        <v>13</v>
      </c>
      <c r="P20" s="17">
        <v>33</v>
      </c>
      <c r="Q20" s="76">
        <v>11</v>
      </c>
      <c r="R20" s="17">
        <v>16</v>
      </c>
      <c r="S20" s="81">
        <v>10</v>
      </c>
      <c r="T20" s="18">
        <v>20</v>
      </c>
      <c r="U20" s="81"/>
      <c r="V20" s="17"/>
      <c r="W20" s="81"/>
      <c r="X20" s="17"/>
      <c r="Y20" s="81"/>
      <c r="Z20" s="17"/>
      <c r="AA20" s="81"/>
      <c r="AB20" s="17"/>
      <c r="AE20" s="17">
        <f t="shared" si="0"/>
        <v>170</v>
      </c>
      <c r="AF20" s="87">
        <f t="shared" si="1"/>
        <v>170</v>
      </c>
    </row>
    <row r="21" spans="1:32">
      <c r="A21" s="116" t="s">
        <v>38</v>
      </c>
      <c r="B21" s="117" t="s">
        <v>37</v>
      </c>
      <c r="C21" s="92">
        <v>46</v>
      </c>
      <c r="D21" s="27">
        <v>72</v>
      </c>
      <c r="E21" s="93">
        <v>21</v>
      </c>
      <c r="F21" s="27">
        <v>34</v>
      </c>
      <c r="G21" s="93">
        <v>25</v>
      </c>
      <c r="H21" s="27">
        <v>28</v>
      </c>
      <c r="I21" s="93">
        <v>2</v>
      </c>
      <c r="J21" s="27">
        <v>2</v>
      </c>
      <c r="K21" s="81">
        <v>1</v>
      </c>
      <c r="L21" s="17">
        <v>13</v>
      </c>
      <c r="M21" s="81"/>
      <c r="N21" s="17"/>
      <c r="O21" s="81">
        <v>63</v>
      </c>
      <c r="P21" s="17">
        <v>144</v>
      </c>
      <c r="Q21" s="76">
        <v>41</v>
      </c>
      <c r="R21" s="17">
        <v>88</v>
      </c>
      <c r="S21" s="81">
        <v>22</v>
      </c>
      <c r="T21" s="18">
        <v>52</v>
      </c>
      <c r="U21" s="81"/>
      <c r="V21" s="17"/>
      <c r="W21" s="81"/>
      <c r="X21" s="17"/>
      <c r="Y21" s="81"/>
      <c r="Z21" s="17"/>
      <c r="AA21" s="81"/>
      <c r="AB21" s="17"/>
      <c r="AE21" s="17">
        <f t="shared" si="0"/>
        <v>608</v>
      </c>
      <c r="AF21" s="87">
        <f t="shared" si="1"/>
        <v>608</v>
      </c>
    </row>
    <row r="22" spans="1:32">
      <c r="A22" s="116" t="s">
        <v>40</v>
      </c>
      <c r="B22" s="117" t="s">
        <v>39</v>
      </c>
      <c r="C22" s="92"/>
      <c r="D22" s="27"/>
      <c r="E22" s="93">
        <v>26</v>
      </c>
      <c r="F22" s="27">
        <v>53</v>
      </c>
      <c r="G22" s="93">
        <v>19</v>
      </c>
      <c r="H22" s="27">
        <v>26</v>
      </c>
      <c r="I22" s="81">
        <v>3</v>
      </c>
      <c r="J22" s="17">
        <v>37</v>
      </c>
      <c r="K22" s="81">
        <v>1</v>
      </c>
      <c r="L22" s="17">
        <v>9</v>
      </c>
      <c r="M22" s="81">
        <v>32</v>
      </c>
      <c r="N22" s="17">
        <v>37</v>
      </c>
      <c r="O22" s="81">
        <v>11</v>
      </c>
      <c r="P22" s="17">
        <v>69</v>
      </c>
      <c r="Q22" s="76"/>
      <c r="R22" s="17"/>
      <c r="S22" s="81">
        <v>1</v>
      </c>
      <c r="T22" s="18">
        <v>4</v>
      </c>
      <c r="U22" s="81"/>
      <c r="V22" s="17"/>
      <c r="W22" s="81"/>
      <c r="X22" s="17"/>
      <c r="Y22" s="81"/>
      <c r="Z22" s="17"/>
      <c r="AA22" s="81"/>
      <c r="AB22" s="17"/>
      <c r="AE22" s="17">
        <f t="shared" si="0"/>
        <v>328</v>
      </c>
      <c r="AF22" s="87">
        <f t="shared" si="1"/>
        <v>328</v>
      </c>
    </row>
    <row r="23" spans="1:32">
      <c r="A23" s="116" t="s">
        <v>42</v>
      </c>
      <c r="B23" s="117" t="s">
        <v>41</v>
      </c>
      <c r="C23" s="92"/>
      <c r="D23" s="27"/>
      <c r="E23" s="93">
        <v>51</v>
      </c>
      <c r="F23" s="27">
        <v>147</v>
      </c>
      <c r="G23" s="93">
        <v>24</v>
      </c>
      <c r="H23" s="27">
        <v>34</v>
      </c>
      <c r="I23" s="81">
        <v>2</v>
      </c>
      <c r="J23" s="17">
        <v>43</v>
      </c>
      <c r="K23" s="81"/>
      <c r="L23" s="17"/>
      <c r="M23" s="81">
        <v>42</v>
      </c>
      <c r="N23" s="17">
        <v>109</v>
      </c>
      <c r="O23" s="81">
        <v>19</v>
      </c>
      <c r="P23" s="17">
        <v>145</v>
      </c>
      <c r="Q23" s="76">
        <v>1</v>
      </c>
      <c r="R23" s="17">
        <v>1</v>
      </c>
      <c r="S23" s="81">
        <v>6</v>
      </c>
      <c r="T23" s="18">
        <v>37</v>
      </c>
      <c r="U23" s="81"/>
      <c r="V23" s="17"/>
      <c r="W23" s="81"/>
      <c r="X23" s="17"/>
      <c r="Y23" s="81"/>
      <c r="Z23" s="17"/>
      <c r="AA23" s="81"/>
      <c r="AB23" s="17"/>
      <c r="AE23" s="17">
        <f t="shared" si="0"/>
        <v>661</v>
      </c>
      <c r="AF23" s="87">
        <f t="shared" si="1"/>
        <v>661</v>
      </c>
    </row>
    <row r="24" spans="1:32">
      <c r="A24" s="116" t="s">
        <v>44</v>
      </c>
      <c r="B24" s="117" t="s">
        <v>43</v>
      </c>
      <c r="C24" s="92">
        <v>18</v>
      </c>
      <c r="D24" s="27">
        <v>54</v>
      </c>
      <c r="E24" s="93">
        <v>5</v>
      </c>
      <c r="F24" s="27">
        <v>12</v>
      </c>
      <c r="G24" s="93">
        <v>7</v>
      </c>
      <c r="H24" s="27">
        <v>5</v>
      </c>
      <c r="I24" s="93">
        <v>1</v>
      </c>
      <c r="J24" s="27">
        <v>9</v>
      </c>
      <c r="K24" s="81"/>
      <c r="L24" s="17"/>
      <c r="M24" s="81"/>
      <c r="N24" s="17"/>
      <c r="O24" s="81">
        <v>25</v>
      </c>
      <c r="P24" s="17">
        <v>76</v>
      </c>
      <c r="Q24" s="76">
        <v>6</v>
      </c>
      <c r="R24" s="17">
        <v>10</v>
      </c>
      <c r="S24" s="81">
        <v>10</v>
      </c>
      <c r="T24" s="18">
        <v>14</v>
      </c>
      <c r="U24" s="81"/>
      <c r="V24" s="17"/>
      <c r="W24" s="81"/>
      <c r="X24" s="17"/>
      <c r="Y24" s="81"/>
      <c r="Z24" s="17"/>
      <c r="AA24" s="81"/>
      <c r="AB24" s="17"/>
      <c r="AE24" s="17">
        <f t="shared" si="0"/>
        <v>234</v>
      </c>
      <c r="AF24" s="87">
        <f t="shared" si="1"/>
        <v>234</v>
      </c>
    </row>
    <row r="25" spans="1:32">
      <c r="A25" s="116" t="s">
        <v>46</v>
      </c>
      <c r="B25" s="117" t="s">
        <v>45</v>
      </c>
      <c r="C25" s="92">
        <v>13</v>
      </c>
      <c r="D25" s="27">
        <v>32</v>
      </c>
      <c r="E25" s="93"/>
      <c r="F25" s="27"/>
      <c r="G25" s="93">
        <v>37</v>
      </c>
      <c r="H25" s="27">
        <v>71</v>
      </c>
      <c r="I25" s="93">
        <v>31</v>
      </c>
      <c r="J25" s="27">
        <v>55</v>
      </c>
      <c r="K25" s="93"/>
      <c r="L25" s="27"/>
      <c r="M25" s="93">
        <v>1</v>
      </c>
      <c r="N25" s="27">
        <v>0</v>
      </c>
      <c r="O25" s="93">
        <v>29</v>
      </c>
      <c r="P25" s="27">
        <v>86</v>
      </c>
      <c r="Q25" s="95"/>
      <c r="R25" s="27"/>
      <c r="S25" s="93">
        <v>3</v>
      </c>
      <c r="T25" s="98">
        <v>21</v>
      </c>
      <c r="U25" s="81"/>
      <c r="V25" s="17"/>
      <c r="W25" s="81"/>
      <c r="X25" s="17"/>
      <c r="Y25" s="81"/>
      <c r="Z25" s="17"/>
      <c r="AA25" s="81"/>
      <c r="AB25" s="17"/>
      <c r="AE25" s="17">
        <f t="shared" si="0"/>
        <v>366</v>
      </c>
      <c r="AF25" s="87">
        <f t="shared" si="1"/>
        <v>366</v>
      </c>
    </row>
    <row r="26" spans="1:32">
      <c r="A26" s="116" t="s">
        <v>48</v>
      </c>
      <c r="B26" s="117" t="s">
        <v>47</v>
      </c>
      <c r="C26" s="92">
        <v>3</v>
      </c>
      <c r="D26" s="27">
        <v>10</v>
      </c>
      <c r="E26" s="93"/>
      <c r="F26" s="27"/>
      <c r="G26" s="93">
        <v>11</v>
      </c>
      <c r="H26" s="27">
        <v>14</v>
      </c>
      <c r="I26" s="93">
        <v>10</v>
      </c>
      <c r="J26" s="27">
        <v>31</v>
      </c>
      <c r="K26" s="93"/>
      <c r="L26" s="27"/>
      <c r="M26" s="93">
        <v>1</v>
      </c>
      <c r="N26" s="27">
        <v>3</v>
      </c>
      <c r="O26" s="93">
        <v>14</v>
      </c>
      <c r="P26" s="27">
        <v>29</v>
      </c>
      <c r="Q26" s="95">
        <v>1</v>
      </c>
      <c r="R26" s="27">
        <v>1</v>
      </c>
      <c r="S26" s="93">
        <v>2</v>
      </c>
      <c r="T26" s="98">
        <v>10</v>
      </c>
      <c r="U26" s="81"/>
      <c r="V26" s="17"/>
      <c r="W26" s="81"/>
      <c r="X26" s="17"/>
      <c r="Y26" s="81"/>
      <c r="Z26" s="17"/>
      <c r="AA26" s="81"/>
      <c r="AB26" s="17"/>
      <c r="AE26" s="17">
        <f t="shared" si="0"/>
        <v>137</v>
      </c>
      <c r="AF26" s="87">
        <f t="shared" si="1"/>
        <v>137</v>
      </c>
    </row>
    <row r="27" spans="1:32">
      <c r="A27" s="116" t="s">
        <v>50</v>
      </c>
      <c r="B27" s="117" t="s">
        <v>49</v>
      </c>
      <c r="C27" s="92">
        <v>11</v>
      </c>
      <c r="D27" s="27">
        <v>19</v>
      </c>
      <c r="E27" s="93">
        <v>10</v>
      </c>
      <c r="F27" s="27">
        <v>19</v>
      </c>
      <c r="G27" s="93">
        <v>12</v>
      </c>
      <c r="H27" s="27">
        <v>17</v>
      </c>
      <c r="I27" s="93">
        <v>1</v>
      </c>
      <c r="J27" s="27">
        <v>0</v>
      </c>
      <c r="K27" s="81"/>
      <c r="L27" s="17"/>
      <c r="M27" s="81"/>
      <c r="N27" s="17"/>
      <c r="O27" s="81">
        <v>46</v>
      </c>
      <c r="P27" s="17">
        <v>115</v>
      </c>
      <c r="Q27" s="76">
        <v>18</v>
      </c>
      <c r="R27" s="17">
        <v>43</v>
      </c>
      <c r="S27" s="81">
        <v>17</v>
      </c>
      <c r="T27" s="18">
        <v>30</v>
      </c>
      <c r="U27" s="81"/>
      <c r="V27" s="17"/>
      <c r="W27" s="81"/>
      <c r="X27" s="17"/>
      <c r="Y27" s="81"/>
      <c r="Z27" s="17"/>
      <c r="AA27" s="81"/>
      <c r="AB27" s="17"/>
      <c r="AE27" s="17">
        <f t="shared" si="0"/>
        <v>347</v>
      </c>
      <c r="AF27" s="87">
        <f t="shared" si="1"/>
        <v>347</v>
      </c>
    </row>
    <row r="28" spans="1:32">
      <c r="A28" s="116" t="s">
        <v>52</v>
      </c>
      <c r="B28" s="117" t="s">
        <v>51</v>
      </c>
      <c r="C28" s="92"/>
      <c r="D28" s="27"/>
      <c r="E28" s="93">
        <v>19</v>
      </c>
      <c r="F28" s="27">
        <v>40</v>
      </c>
      <c r="G28" s="93">
        <v>15</v>
      </c>
      <c r="H28" s="27">
        <v>51</v>
      </c>
      <c r="I28" s="81">
        <v>1</v>
      </c>
      <c r="J28" s="17">
        <v>0</v>
      </c>
      <c r="K28" s="81"/>
      <c r="L28" s="17"/>
      <c r="M28" s="81"/>
      <c r="N28" s="17"/>
      <c r="O28" s="81">
        <v>1</v>
      </c>
      <c r="P28" s="17">
        <v>5</v>
      </c>
      <c r="Q28" s="76"/>
      <c r="R28" s="17"/>
      <c r="S28" s="81"/>
      <c r="T28" s="18"/>
      <c r="U28" s="81"/>
      <c r="V28" s="17"/>
      <c r="W28" s="81"/>
      <c r="X28" s="17"/>
      <c r="Y28" s="81"/>
      <c r="Z28" s="17"/>
      <c r="AA28" s="81"/>
      <c r="AB28" s="17"/>
      <c r="AE28" s="17">
        <f t="shared" si="0"/>
        <v>132</v>
      </c>
      <c r="AF28" s="87">
        <f t="shared" si="1"/>
        <v>132</v>
      </c>
    </row>
    <row r="29" spans="1:32">
      <c r="A29" s="116" t="s">
        <v>54</v>
      </c>
      <c r="B29" s="117" t="s">
        <v>53</v>
      </c>
      <c r="C29" s="92">
        <v>12</v>
      </c>
      <c r="D29" s="27">
        <v>82</v>
      </c>
      <c r="E29" s="93">
        <v>2</v>
      </c>
      <c r="F29" s="27">
        <v>46</v>
      </c>
      <c r="G29" s="93">
        <v>4</v>
      </c>
      <c r="H29" s="27">
        <v>22</v>
      </c>
      <c r="I29" s="93"/>
      <c r="J29" s="27"/>
      <c r="K29" s="93">
        <v>35</v>
      </c>
      <c r="L29" s="27">
        <v>65</v>
      </c>
      <c r="M29" s="93">
        <v>19</v>
      </c>
      <c r="N29" s="27">
        <v>15</v>
      </c>
      <c r="O29" s="93">
        <v>14</v>
      </c>
      <c r="P29" s="27">
        <v>65</v>
      </c>
      <c r="Q29" s="95">
        <v>2</v>
      </c>
      <c r="R29" s="27">
        <v>3</v>
      </c>
      <c r="S29" s="81">
        <v>2</v>
      </c>
      <c r="T29" s="18">
        <v>49</v>
      </c>
      <c r="U29" s="81"/>
      <c r="V29" s="17"/>
      <c r="W29" s="81"/>
      <c r="X29" s="17"/>
      <c r="Y29" s="81"/>
      <c r="Z29" s="17"/>
      <c r="AA29" s="81"/>
      <c r="AB29" s="17"/>
      <c r="AE29" s="17">
        <f t="shared" si="0"/>
        <v>425</v>
      </c>
      <c r="AF29" s="87">
        <f t="shared" si="1"/>
        <v>425</v>
      </c>
    </row>
    <row r="30" spans="1:32">
      <c r="A30" s="116" t="s">
        <v>56</v>
      </c>
      <c r="B30" s="117" t="s">
        <v>55</v>
      </c>
      <c r="C30" s="92">
        <v>1</v>
      </c>
      <c r="D30" s="27">
        <v>1</v>
      </c>
      <c r="E30" s="93"/>
      <c r="F30" s="27"/>
      <c r="G30" s="93"/>
      <c r="H30" s="27"/>
      <c r="I30" s="93"/>
      <c r="J30" s="27"/>
      <c r="K30" s="93">
        <v>9</v>
      </c>
      <c r="L30" s="27">
        <v>24</v>
      </c>
      <c r="M30" s="93">
        <v>5</v>
      </c>
      <c r="N30" s="27">
        <v>3</v>
      </c>
      <c r="O30" s="93">
        <v>1</v>
      </c>
      <c r="P30" s="27">
        <v>1</v>
      </c>
      <c r="Q30" s="76"/>
      <c r="R30" s="17"/>
      <c r="S30" s="81">
        <v>2</v>
      </c>
      <c r="T30" s="18">
        <v>12</v>
      </c>
      <c r="U30" s="81"/>
      <c r="V30" s="17"/>
      <c r="W30" s="81"/>
      <c r="X30" s="17"/>
      <c r="Y30" s="81"/>
      <c r="Z30" s="17"/>
      <c r="AA30" s="81"/>
      <c r="AB30" s="17"/>
      <c r="AE30" s="17">
        <f t="shared" si="0"/>
        <v>58</v>
      </c>
      <c r="AF30" s="87">
        <f t="shared" si="1"/>
        <v>58</v>
      </c>
    </row>
    <row r="31" spans="1:32">
      <c r="A31" s="116" t="s">
        <v>58</v>
      </c>
      <c r="B31" s="117" t="s">
        <v>57</v>
      </c>
      <c r="C31" s="92">
        <v>4</v>
      </c>
      <c r="D31" s="27">
        <v>18</v>
      </c>
      <c r="E31" s="93"/>
      <c r="F31" s="27"/>
      <c r="G31" s="93">
        <v>3</v>
      </c>
      <c r="H31" s="27">
        <v>0</v>
      </c>
      <c r="I31" s="93">
        <v>6</v>
      </c>
      <c r="J31" s="27">
        <v>10</v>
      </c>
      <c r="K31" s="93">
        <v>2</v>
      </c>
      <c r="L31" s="27">
        <v>6</v>
      </c>
      <c r="M31" s="93"/>
      <c r="N31" s="27"/>
      <c r="O31" s="93"/>
      <c r="P31" s="27"/>
      <c r="Q31" s="95"/>
      <c r="R31" s="27"/>
      <c r="S31" s="81"/>
      <c r="T31" s="18"/>
      <c r="U31" s="81"/>
      <c r="V31" s="17"/>
      <c r="W31" s="81"/>
      <c r="X31" s="17"/>
      <c r="Y31" s="81"/>
      <c r="Z31" s="17"/>
      <c r="AA31" s="81"/>
      <c r="AB31" s="17"/>
      <c r="AE31" s="17">
        <f t="shared" si="0"/>
        <v>45</v>
      </c>
      <c r="AF31" s="87">
        <f t="shared" si="1"/>
        <v>45</v>
      </c>
    </row>
    <row r="32" spans="1:32">
      <c r="A32" s="116" t="s">
        <v>60</v>
      </c>
      <c r="B32" s="117" t="s">
        <v>59</v>
      </c>
      <c r="C32" s="92">
        <v>1</v>
      </c>
      <c r="D32" s="27">
        <v>4</v>
      </c>
      <c r="E32" s="93"/>
      <c r="F32" s="27"/>
      <c r="G32" s="93">
        <v>1</v>
      </c>
      <c r="H32" s="27">
        <v>0</v>
      </c>
      <c r="I32" s="93">
        <v>26</v>
      </c>
      <c r="J32" s="27">
        <v>47</v>
      </c>
      <c r="K32" s="93">
        <v>10</v>
      </c>
      <c r="L32" s="27">
        <v>27</v>
      </c>
      <c r="M32" s="93">
        <v>1</v>
      </c>
      <c r="N32" s="27">
        <v>0</v>
      </c>
      <c r="O32" s="93">
        <v>3</v>
      </c>
      <c r="P32" s="27">
        <v>28</v>
      </c>
      <c r="Q32" s="95"/>
      <c r="R32" s="27"/>
      <c r="S32" s="81"/>
      <c r="T32" s="18"/>
      <c r="U32" s="81"/>
      <c r="V32" s="17"/>
      <c r="W32" s="81"/>
      <c r="X32" s="17"/>
      <c r="Y32" s="81"/>
      <c r="Z32" s="17"/>
      <c r="AA32" s="81"/>
      <c r="AB32" s="17"/>
      <c r="AE32" s="17">
        <f t="shared" si="0"/>
        <v>147</v>
      </c>
      <c r="AF32" s="87">
        <f t="shared" si="1"/>
        <v>147</v>
      </c>
    </row>
    <row r="33" spans="1:32">
      <c r="A33" s="116" t="s">
        <v>62</v>
      </c>
      <c r="B33" s="117" t="s">
        <v>61</v>
      </c>
      <c r="C33" s="92">
        <v>6</v>
      </c>
      <c r="D33" s="27">
        <v>19</v>
      </c>
      <c r="E33" s="93"/>
      <c r="F33" s="27"/>
      <c r="G33" s="93"/>
      <c r="H33" s="27"/>
      <c r="I33" s="93"/>
      <c r="J33" s="27"/>
      <c r="K33" s="93">
        <v>19</v>
      </c>
      <c r="L33" s="27">
        <v>38</v>
      </c>
      <c r="M33" s="93">
        <v>12</v>
      </c>
      <c r="N33" s="27">
        <v>12</v>
      </c>
      <c r="O33" s="93">
        <v>3</v>
      </c>
      <c r="P33" s="27">
        <v>3</v>
      </c>
      <c r="Q33" s="76"/>
      <c r="R33" s="17"/>
      <c r="S33" s="81">
        <v>1</v>
      </c>
      <c r="T33" s="18">
        <v>1</v>
      </c>
      <c r="U33" s="81"/>
      <c r="V33" s="17"/>
      <c r="W33" s="81"/>
      <c r="X33" s="17"/>
      <c r="Y33" s="81"/>
      <c r="Z33" s="17"/>
      <c r="AA33" s="81"/>
      <c r="AB33" s="17"/>
      <c r="AE33" s="17">
        <f t="shared" si="0"/>
        <v>108</v>
      </c>
      <c r="AF33" s="87">
        <f t="shared" si="1"/>
        <v>108</v>
      </c>
    </row>
    <row r="34" spans="1:32">
      <c r="A34" s="116" t="s">
        <v>64</v>
      </c>
      <c r="B34" s="117" t="s">
        <v>63</v>
      </c>
      <c r="C34" s="92">
        <v>9</v>
      </c>
      <c r="D34" s="27">
        <v>71</v>
      </c>
      <c r="E34" s="93"/>
      <c r="F34" s="27"/>
      <c r="G34" s="93">
        <v>9</v>
      </c>
      <c r="H34" s="27">
        <v>0</v>
      </c>
      <c r="I34" s="93"/>
      <c r="J34" s="27"/>
      <c r="K34" s="93">
        <v>32</v>
      </c>
      <c r="L34" s="27">
        <v>69</v>
      </c>
      <c r="M34" s="93">
        <v>20</v>
      </c>
      <c r="N34" s="27">
        <v>27</v>
      </c>
      <c r="O34" s="93">
        <v>3</v>
      </c>
      <c r="P34" s="27">
        <v>39</v>
      </c>
      <c r="Q34" s="76"/>
      <c r="R34" s="17"/>
      <c r="S34" s="81">
        <v>3</v>
      </c>
      <c r="T34" s="18">
        <v>52</v>
      </c>
      <c r="U34" s="81"/>
      <c r="V34" s="17"/>
      <c r="W34" s="81"/>
      <c r="X34" s="17"/>
      <c r="Y34" s="81"/>
      <c r="Z34" s="17"/>
      <c r="AA34" s="81"/>
      <c r="AB34" s="17"/>
      <c r="AE34" s="17">
        <f t="shared" si="0"/>
        <v>325</v>
      </c>
      <c r="AF34" s="87">
        <f t="shared" si="1"/>
        <v>325</v>
      </c>
    </row>
    <row r="35" spans="1:32">
      <c r="A35" s="116" t="s">
        <v>66</v>
      </c>
      <c r="B35" s="117" t="s">
        <v>65</v>
      </c>
      <c r="C35" s="92">
        <v>11</v>
      </c>
      <c r="D35" s="27">
        <v>17</v>
      </c>
      <c r="E35" s="93"/>
      <c r="F35" s="27"/>
      <c r="G35" s="93">
        <v>6</v>
      </c>
      <c r="H35" s="27">
        <v>6</v>
      </c>
      <c r="I35" s="93">
        <v>28</v>
      </c>
      <c r="J35" s="27">
        <v>59</v>
      </c>
      <c r="K35" s="93">
        <v>19</v>
      </c>
      <c r="L35" s="27">
        <v>40</v>
      </c>
      <c r="M35" s="93">
        <v>2</v>
      </c>
      <c r="N35" s="27">
        <v>2</v>
      </c>
      <c r="O35" s="81">
        <v>3</v>
      </c>
      <c r="P35" s="17">
        <v>14</v>
      </c>
      <c r="Q35" s="76"/>
      <c r="R35" s="17"/>
      <c r="S35" s="81"/>
      <c r="T35" s="18"/>
      <c r="U35" s="81"/>
      <c r="V35" s="17"/>
      <c r="W35" s="81"/>
      <c r="X35" s="17"/>
      <c r="Y35" s="81"/>
      <c r="Z35" s="17"/>
      <c r="AA35" s="81"/>
      <c r="AB35" s="17"/>
      <c r="AE35" s="17">
        <f t="shared" si="0"/>
        <v>196</v>
      </c>
      <c r="AF35" s="87">
        <f t="shared" si="1"/>
        <v>196</v>
      </c>
    </row>
    <row r="36" spans="1:32">
      <c r="A36" s="116" t="s">
        <v>68</v>
      </c>
      <c r="B36" s="117" t="s">
        <v>67</v>
      </c>
      <c r="C36" s="92">
        <v>6</v>
      </c>
      <c r="D36" s="27">
        <v>16</v>
      </c>
      <c r="E36" s="93"/>
      <c r="F36" s="27"/>
      <c r="G36" s="93"/>
      <c r="H36" s="27"/>
      <c r="I36" s="93">
        <v>3</v>
      </c>
      <c r="J36" s="27">
        <v>5</v>
      </c>
      <c r="K36" s="93">
        <v>3</v>
      </c>
      <c r="L36" s="27">
        <v>4</v>
      </c>
      <c r="M36" s="93"/>
      <c r="N36" s="27"/>
      <c r="O36" s="81"/>
      <c r="P36" s="17"/>
      <c r="Q36" s="76"/>
      <c r="R36" s="17"/>
      <c r="S36" s="81"/>
      <c r="T36" s="18"/>
      <c r="U36" s="81"/>
      <c r="V36" s="17"/>
      <c r="W36" s="81"/>
      <c r="X36" s="17"/>
      <c r="Y36" s="81"/>
      <c r="Z36" s="17"/>
      <c r="AA36" s="81"/>
      <c r="AB36" s="17"/>
      <c r="AE36" s="17">
        <f t="shared" si="0"/>
        <v>31</v>
      </c>
      <c r="AF36" s="87">
        <f t="shared" si="1"/>
        <v>31</v>
      </c>
    </row>
    <row r="37" spans="1:32">
      <c r="A37" s="116" t="s">
        <v>70</v>
      </c>
      <c r="B37" s="117" t="s">
        <v>69</v>
      </c>
      <c r="C37" s="92">
        <v>28</v>
      </c>
      <c r="D37" s="27">
        <v>68</v>
      </c>
      <c r="E37" s="93"/>
      <c r="F37" s="27"/>
      <c r="G37" s="93">
        <v>9</v>
      </c>
      <c r="H37" s="27">
        <v>2</v>
      </c>
      <c r="I37" s="93">
        <v>23</v>
      </c>
      <c r="J37" s="27">
        <v>35</v>
      </c>
      <c r="K37" s="93">
        <v>16</v>
      </c>
      <c r="L37" s="27">
        <v>30</v>
      </c>
      <c r="M37" s="93">
        <v>1</v>
      </c>
      <c r="N37" s="27">
        <v>0</v>
      </c>
      <c r="O37" s="81">
        <v>3</v>
      </c>
      <c r="P37" s="17">
        <v>8</v>
      </c>
      <c r="Q37" s="76"/>
      <c r="R37" s="17"/>
      <c r="S37" s="81"/>
      <c r="T37" s="18"/>
      <c r="U37" s="81"/>
      <c r="V37" s="17"/>
      <c r="W37" s="81"/>
      <c r="X37" s="17"/>
      <c r="Y37" s="81"/>
      <c r="Z37" s="17"/>
      <c r="AA37" s="81"/>
      <c r="AB37" s="17"/>
      <c r="AE37" s="17">
        <f t="shared" si="0"/>
        <v>195</v>
      </c>
      <c r="AF37" s="87">
        <f t="shared" si="1"/>
        <v>195</v>
      </c>
    </row>
    <row r="38" spans="1:32">
      <c r="A38" s="116" t="s">
        <v>72</v>
      </c>
      <c r="B38" s="117" t="s">
        <v>71</v>
      </c>
      <c r="C38" s="92">
        <v>3</v>
      </c>
      <c r="D38" s="27">
        <v>13</v>
      </c>
      <c r="E38" s="93"/>
      <c r="F38" s="27"/>
      <c r="G38" s="93">
        <v>2</v>
      </c>
      <c r="H38" s="27">
        <v>0</v>
      </c>
      <c r="I38" s="93">
        <v>14</v>
      </c>
      <c r="J38" s="27">
        <v>23</v>
      </c>
      <c r="K38" s="93">
        <v>6</v>
      </c>
      <c r="L38" s="27">
        <v>31</v>
      </c>
      <c r="M38" s="93"/>
      <c r="N38" s="27"/>
      <c r="O38" s="93">
        <v>1</v>
      </c>
      <c r="P38" s="27">
        <v>1</v>
      </c>
      <c r="Q38" s="95"/>
      <c r="R38" s="27"/>
      <c r="S38" s="81"/>
      <c r="T38" s="18"/>
      <c r="U38" s="81"/>
      <c r="V38" s="17"/>
      <c r="W38" s="81"/>
      <c r="X38" s="17"/>
      <c r="Y38" s="81"/>
      <c r="Z38" s="17"/>
      <c r="AA38" s="81"/>
      <c r="AB38" s="17"/>
      <c r="AE38" s="17">
        <f t="shared" si="0"/>
        <v>91</v>
      </c>
      <c r="AF38" s="87">
        <f t="shared" si="1"/>
        <v>91</v>
      </c>
    </row>
    <row r="39" spans="1:32">
      <c r="A39" s="116" t="s">
        <v>74</v>
      </c>
      <c r="B39" s="117" t="s">
        <v>73</v>
      </c>
      <c r="C39" s="92">
        <v>28</v>
      </c>
      <c r="D39" s="27">
        <v>157</v>
      </c>
      <c r="E39" s="93"/>
      <c r="F39" s="27"/>
      <c r="G39" s="93">
        <v>37</v>
      </c>
      <c r="H39" s="27">
        <v>117</v>
      </c>
      <c r="I39" s="93">
        <v>15</v>
      </c>
      <c r="J39" s="27">
        <v>50</v>
      </c>
      <c r="K39" s="81"/>
      <c r="L39" s="17"/>
      <c r="M39" s="81">
        <v>1</v>
      </c>
      <c r="N39" s="17">
        <v>4</v>
      </c>
      <c r="O39" s="81">
        <v>8</v>
      </c>
      <c r="P39" s="17">
        <v>24</v>
      </c>
      <c r="Q39" s="76">
        <v>1</v>
      </c>
      <c r="R39" s="17">
        <v>6</v>
      </c>
      <c r="S39" s="81">
        <v>1</v>
      </c>
      <c r="T39" s="18">
        <v>1</v>
      </c>
      <c r="U39" s="81"/>
      <c r="V39" s="17"/>
      <c r="W39" s="81"/>
      <c r="X39" s="17"/>
      <c r="Y39" s="81"/>
      <c r="Z39" s="17"/>
      <c r="AA39" s="81"/>
      <c r="AB39" s="17"/>
      <c r="AE39" s="17">
        <f t="shared" si="0"/>
        <v>422</v>
      </c>
      <c r="AF39" s="87">
        <f t="shared" si="1"/>
        <v>422</v>
      </c>
    </row>
    <row r="40" spans="1:32">
      <c r="A40" s="116" t="s">
        <v>76</v>
      </c>
      <c r="B40" s="117" t="s">
        <v>75</v>
      </c>
      <c r="C40" s="92"/>
      <c r="D40" s="27"/>
      <c r="E40" s="93"/>
      <c r="F40" s="27"/>
      <c r="G40" s="93">
        <v>2</v>
      </c>
      <c r="H40" s="27">
        <v>4</v>
      </c>
      <c r="I40" s="93">
        <v>2</v>
      </c>
      <c r="J40" s="27">
        <v>20</v>
      </c>
      <c r="K40" s="93"/>
      <c r="L40" s="27"/>
      <c r="M40" s="81"/>
      <c r="N40" s="17"/>
      <c r="O40" s="81"/>
      <c r="P40" s="17"/>
      <c r="Q40" s="76">
        <v>3</v>
      </c>
      <c r="R40" s="17">
        <v>3</v>
      </c>
      <c r="S40" s="81">
        <v>2</v>
      </c>
      <c r="T40" s="18">
        <v>3</v>
      </c>
      <c r="U40" s="81"/>
      <c r="V40" s="17"/>
      <c r="W40" s="81"/>
      <c r="X40" s="17"/>
      <c r="Y40" s="81"/>
      <c r="Z40" s="17"/>
      <c r="AA40" s="81"/>
      <c r="AB40" s="17"/>
      <c r="AE40" s="17">
        <f t="shared" si="0"/>
        <v>39</v>
      </c>
      <c r="AF40" s="87">
        <f t="shared" si="1"/>
        <v>39</v>
      </c>
    </row>
    <row r="41" spans="1:32">
      <c r="A41" s="116" t="s">
        <v>78</v>
      </c>
      <c r="B41" s="117" t="s">
        <v>77</v>
      </c>
      <c r="C41" s="92">
        <v>13</v>
      </c>
      <c r="D41" s="27">
        <v>45</v>
      </c>
      <c r="E41" s="93"/>
      <c r="F41" s="27"/>
      <c r="G41" s="93">
        <v>3</v>
      </c>
      <c r="H41" s="27">
        <v>6</v>
      </c>
      <c r="I41" s="93">
        <v>12</v>
      </c>
      <c r="J41" s="27">
        <v>14</v>
      </c>
      <c r="K41" s="81">
        <v>11</v>
      </c>
      <c r="L41" s="17">
        <v>30</v>
      </c>
      <c r="M41" s="81"/>
      <c r="N41" s="17"/>
      <c r="O41" s="81">
        <v>6</v>
      </c>
      <c r="P41" s="17">
        <v>7</v>
      </c>
      <c r="Q41" s="76">
        <v>8</v>
      </c>
      <c r="R41" s="17">
        <v>14</v>
      </c>
      <c r="S41" s="81">
        <v>4</v>
      </c>
      <c r="T41" s="18">
        <v>9</v>
      </c>
      <c r="U41" s="81"/>
      <c r="V41" s="17"/>
      <c r="W41" s="81"/>
      <c r="X41" s="17"/>
      <c r="Y41" s="81"/>
      <c r="Z41" s="17"/>
      <c r="AA41" s="81"/>
      <c r="AB41" s="17"/>
      <c r="AE41" s="17">
        <f t="shared" si="0"/>
        <v>169</v>
      </c>
      <c r="AF41" s="87">
        <f t="shared" si="1"/>
        <v>169</v>
      </c>
    </row>
    <row r="42" spans="1:32">
      <c r="A42" s="116" t="s">
        <v>80</v>
      </c>
      <c r="B42" s="117" t="s">
        <v>79</v>
      </c>
      <c r="C42" s="92">
        <v>5</v>
      </c>
      <c r="D42" s="27">
        <v>9</v>
      </c>
      <c r="E42" s="93"/>
      <c r="F42" s="27"/>
      <c r="G42" s="93">
        <v>8</v>
      </c>
      <c r="H42" s="27">
        <v>8</v>
      </c>
      <c r="I42" s="93">
        <v>5</v>
      </c>
      <c r="J42" s="27">
        <v>5</v>
      </c>
      <c r="K42" s="81"/>
      <c r="L42" s="17"/>
      <c r="M42" s="81">
        <v>1</v>
      </c>
      <c r="N42" s="17">
        <v>0</v>
      </c>
      <c r="O42" s="81">
        <v>4</v>
      </c>
      <c r="P42" s="17">
        <v>7</v>
      </c>
      <c r="Q42" s="76"/>
      <c r="R42" s="17"/>
      <c r="S42" s="81"/>
      <c r="T42" s="18"/>
      <c r="U42" s="81"/>
      <c r="V42" s="17"/>
      <c r="W42" s="81"/>
      <c r="X42" s="17"/>
      <c r="Y42" s="81"/>
      <c r="Z42" s="17"/>
      <c r="AA42" s="81"/>
      <c r="AB42" s="17"/>
      <c r="AE42" s="17">
        <f t="shared" si="0"/>
        <v>47</v>
      </c>
      <c r="AF42" s="87">
        <f t="shared" si="1"/>
        <v>47</v>
      </c>
    </row>
    <row r="43" spans="1:32">
      <c r="A43" s="116" t="s">
        <v>82</v>
      </c>
      <c r="B43" s="117" t="s">
        <v>81</v>
      </c>
      <c r="C43" s="92">
        <v>9</v>
      </c>
      <c r="D43" s="27">
        <v>19</v>
      </c>
      <c r="E43" s="93"/>
      <c r="F43" s="27"/>
      <c r="G43" s="93">
        <v>4</v>
      </c>
      <c r="H43" s="27">
        <v>1</v>
      </c>
      <c r="I43" s="93">
        <v>33</v>
      </c>
      <c r="J43" s="27">
        <v>47</v>
      </c>
      <c r="K43" s="81">
        <v>6</v>
      </c>
      <c r="L43" s="17">
        <v>29</v>
      </c>
      <c r="M43" s="81"/>
      <c r="N43" s="17"/>
      <c r="O43" s="81">
        <v>2</v>
      </c>
      <c r="P43" s="17">
        <v>3</v>
      </c>
      <c r="Q43" s="76">
        <v>3</v>
      </c>
      <c r="R43" s="17">
        <v>9</v>
      </c>
      <c r="S43" s="81"/>
      <c r="T43" s="18"/>
      <c r="U43" s="81"/>
      <c r="V43" s="17"/>
      <c r="W43" s="81"/>
      <c r="X43" s="17"/>
      <c r="Y43" s="81"/>
      <c r="Z43" s="17"/>
      <c r="AA43" s="81"/>
      <c r="AB43" s="17"/>
      <c r="AE43" s="17">
        <f t="shared" si="0"/>
        <v>156</v>
      </c>
      <c r="AF43" s="87">
        <f t="shared" si="1"/>
        <v>156</v>
      </c>
    </row>
    <row r="44" spans="1:32">
      <c r="A44" s="116" t="s">
        <v>84</v>
      </c>
      <c r="B44" s="117" t="s">
        <v>83</v>
      </c>
      <c r="C44" s="92">
        <v>16</v>
      </c>
      <c r="D44" s="27">
        <v>21</v>
      </c>
      <c r="E44" s="93"/>
      <c r="F44" s="27"/>
      <c r="G44" s="93">
        <v>3</v>
      </c>
      <c r="H44" s="27">
        <v>6</v>
      </c>
      <c r="I44" s="93">
        <v>20</v>
      </c>
      <c r="J44" s="27">
        <v>31</v>
      </c>
      <c r="K44" s="81">
        <v>4</v>
      </c>
      <c r="L44" s="17">
        <v>7</v>
      </c>
      <c r="M44" s="81"/>
      <c r="N44" s="17"/>
      <c r="O44" s="81">
        <v>1</v>
      </c>
      <c r="P44" s="17">
        <v>7</v>
      </c>
      <c r="Q44" s="76">
        <v>15</v>
      </c>
      <c r="R44" s="17">
        <v>28</v>
      </c>
      <c r="S44" s="81">
        <v>9</v>
      </c>
      <c r="T44" s="18">
        <v>19</v>
      </c>
      <c r="U44" s="81"/>
      <c r="V44" s="17"/>
      <c r="W44" s="81"/>
      <c r="X44" s="17"/>
      <c r="Y44" s="81"/>
      <c r="Z44" s="17"/>
      <c r="AA44" s="81"/>
      <c r="AB44" s="17"/>
      <c r="AE44" s="17">
        <f t="shared" si="0"/>
        <v>171</v>
      </c>
      <c r="AF44" s="87">
        <f t="shared" si="1"/>
        <v>171</v>
      </c>
    </row>
    <row r="45" spans="1:32">
      <c r="A45" s="116" t="s">
        <v>86</v>
      </c>
      <c r="B45" s="117" t="s">
        <v>85</v>
      </c>
      <c r="C45" s="92">
        <v>12</v>
      </c>
      <c r="D45" s="27">
        <v>18</v>
      </c>
      <c r="E45" s="93"/>
      <c r="F45" s="27"/>
      <c r="G45" s="93">
        <v>12</v>
      </c>
      <c r="H45" s="27">
        <v>23</v>
      </c>
      <c r="I45" s="93">
        <v>2</v>
      </c>
      <c r="J45" s="27">
        <v>3</v>
      </c>
      <c r="K45" s="81"/>
      <c r="L45" s="17"/>
      <c r="M45" s="81"/>
      <c r="N45" s="17"/>
      <c r="O45" s="81">
        <v>21</v>
      </c>
      <c r="P45" s="17">
        <v>41</v>
      </c>
      <c r="Q45" s="76">
        <v>2</v>
      </c>
      <c r="R45" s="17">
        <v>2</v>
      </c>
      <c r="S45" s="81"/>
      <c r="T45" s="18"/>
      <c r="U45" s="81"/>
      <c r="V45" s="17"/>
      <c r="W45" s="81"/>
      <c r="X45" s="17"/>
      <c r="Y45" s="81"/>
      <c r="Z45" s="17"/>
      <c r="AA45" s="81"/>
      <c r="AB45" s="17"/>
      <c r="AE45" s="17">
        <f t="shared" si="0"/>
        <v>124</v>
      </c>
      <c r="AF45" s="87">
        <f t="shared" si="1"/>
        <v>124</v>
      </c>
    </row>
    <row r="46" spans="1:32">
      <c r="A46" s="116" t="s">
        <v>88</v>
      </c>
      <c r="B46" s="117" t="s">
        <v>87</v>
      </c>
      <c r="C46" s="92">
        <v>20</v>
      </c>
      <c r="D46" s="27">
        <v>43</v>
      </c>
      <c r="E46" s="93"/>
      <c r="F46" s="27"/>
      <c r="G46" s="93">
        <v>9</v>
      </c>
      <c r="H46" s="27">
        <v>12</v>
      </c>
      <c r="I46" s="93">
        <v>31</v>
      </c>
      <c r="J46" s="27">
        <v>40</v>
      </c>
      <c r="K46" s="81">
        <v>9</v>
      </c>
      <c r="L46" s="17">
        <v>16</v>
      </c>
      <c r="M46" s="81"/>
      <c r="N46" s="17"/>
      <c r="O46" s="81">
        <v>10</v>
      </c>
      <c r="P46" s="17">
        <v>42</v>
      </c>
      <c r="Q46" s="76">
        <v>32</v>
      </c>
      <c r="R46" s="17">
        <v>61</v>
      </c>
      <c r="S46" s="81">
        <v>21</v>
      </c>
      <c r="T46" s="18">
        <v>33</v>
      </c>
      <c r="U46" s="81"/>
      <c r="V46" s="17"/>
      <c r="W46" s="81"/>
      <c r="X46" s="17"/>
      <c r="Y46" s="81"/>
      <c r="Z46" s="17"/>
      <c r="AA46" s="81"/>
      <c r="AB46" s="17"/>
      <c r="AE46" s="17">
        <f t="shared" si="0"/>
        <v>359</v>
      </c>
      <c r="AF46" s="87">
        <f t="shared" si="1"/>
        <v>359</v>
      </c>
    </row>
    <row r="47" spans="1:32">
      <c r="A47" s="116" t="s">
        <v>90</v>
      </c>
      <c r="B47" s="117" t="s">
        <v>89</v>
      </c>
      <c r="C47" s="92">
        <v>28</v>
      </c>
      <c r="D47" s="27">
        <v>66</v>
      </c>
      <c r="E47" s="93"/>
      <c r="F47" s="27"/>
      <c r="G47" s="93">
        <v>7</v>
      </c>
      <c r="H47" s="27">
        <v>0</v>
      </c>
      <c r="I47" s="93">
        <v>34</v>
      </c>
      <c r="J47" s="27">
        <v>51</v>
      </c>
      <c r="K47" s="81"/>
      <c r="L47" s="17"/>
      <c r="M47" s="81">
        <v>1</v>
      </c>
      <c r="N47" s="17">
        <v>0</v>
      </c>
      <c r="O47" s="81">
        <v>7</v>
      </c>
      <c r="P47" s="17">
        <v>20</v>
      </c>
      <c r="Q47" s="76">
        <v>20</v>
      </c>
      <c r="R47" s="17">
        <v>37</v>
      </c>
      <c r="S47" s="81">
        <v>6</v>
      </c>
      <c r="T47" s="18">
        <v>21</v>
      </c>
      <c r="U47" s="81"/>
      <c r="V47" s="17"/>
      <c r="W47" s="81"/>
      <c r="X47" s="17"/>
      <c r="Y47" s="81"/>
      <c r="Z47" s="17"/>
      <c r="AA47" s="81"/>
      <c r="AB47" s="17"/>
      <c r="AE47" s="17">
        <f t="shared" si="0"/>
        <v>270</v>
      </c>
      <c r="AF47" s="87">
        <f t="shared" si="1"/>
        <v>270</v>
      </c>
    </row>
    <row r="48" spans="1:32">
      <c r="A48" s="116" t="s">
        <v>92</v>
      </c>
      <c r="B48" s="117" t="s">
        <v>91</v>
      </c>
      <c r="C48" s="92">
        <v>3</v>
      </c>
      <c r="D48" s="27">
        <v>35</v>
      </c>
      <c r="E48" s="93"/>
      <c r="F48" s="27"/>
      <c r="G48" s="93">
        <v>6</v>
      </c>
      <c r="H48" s="27">
        <v>5</v>
      </c>
      <c r="I48" s="93">
        <v>4</v>
      </c>
      <c r="J48" s="27">
        <v>44</v>
      </c>
      <c r="K48" s="93"/>
      <c r="L48" s="27"/>
      <c r="M48" s="81"/>
      <c r="N48" s="17"/>
      <c r="O48" s="81"/>
      <c r="P48" s="17"/>
      <c r="Q48" s="76">
        <v>2</v>
      </c>
      <c r="R48" s="17">
        <v>2</v>
      </c>
      <c r="S48" s="81">
        <v>5</v>
      </c>
      <c r="T48" s="18">
        <v>8</v>
      </c>
      <c r="U48" s="81"/>
      <c r="V48" s="17"/>
      <c r="W48" s="81"/>
      <c r="X48" s="17"/>
      <c r="Y48" s="81"/>
      <c r="Z48" s="17"/>
      <c r="AA48" s="81"/>
      <c r="AB48" s="17"/>
      <c r="AE48" s="17">
        <f t="shared" si="0"/>
        <v>111</v>
      </c>
      <c r="AF48" s="87">
        <f t="shared" si="1"/>
        <v>111</v>
      </c>
    </row>
    <row r="49" spans="1:32">
      <c r="A49" s="116" t="s">
        <v>94</v>
      </c>
      <c r="B49" s="117" t="s">
        <v>93</v>
      </c>
      <c r="C49" s="92">
        <v>5</v>
      </c>
      <c r="D49" s="27">
        <v>55</v>
      </c>
      <c r="E49" s="93"/>
      <c r="F49" s="27"/>
      <c r="G49" s="93">
        <v>18</v>
      </c>
      <c r="H49" s="27">
        <v>31</v>
      </c>
      <c r="I49" s="93">
        <v>2</v>
      </c>
      <c r="J49" s="27">
        <v>4</v>
      </c>
      <c r="K49" s="93"/>
      <c r="L49" s="27"/>
      <c r="M49" s="81"/>
      <c r="N49" s="17"/>
      <c r="O49" s="81">
        <v>2</v>
      </c>
      <c r="P49" s="17">
        <v>44</v>
      </c>
      <c r="Q49" s="76">
        <v>8</v>
      </c>
      <c r="R49" s="17">
        <v>14</v>
      </c>
      <c r="S49" s="81">
        <v>2</v>
      </c>
      <c r="T49" s="18">
        <v>3</v>
      </c>
      <c r="U49" s="81"/>
      <c r="V49" s="17"/>
      <c r="W49" s="81"/>
      <c r="X49" s="17"/>
      <c r="Y49" s="81"/>
      <c r="Z49" s="17"/>
      <c r="AA49" s="81"/>
      <c r="AB49" s="17"/>
      <c r="AE49" s="17">
        <f t="shared" si="0"/>
        <v>183</v>
      </c>
      <c r="AF49" s="87">
        <f t="shared" si="1"/>
        <v>183</v>
      </c>
    </row>
    <row r="50" spans="1:32">
      <c r="A50" s="116" t="s">
        <v>96</v>
      </c>
      <c r="B50" s="117" t="s">
        <v>95</v>
      </c>
      <c r="C50" s="92">
        <v>4</v>
      </c>
      <c r="D50" s="27">
        <v>57</v>
      </c>
      <c r="E50" s="93"/>
      <c r="F50" s="27"/>
      <c r="G50" s="93">
        <v>26</v>
      </c>
      <c r="H50" s="27">
        <v>41</v>
      </c>
      <c r="I50" s="93">
        <v>4</v>
      </c>
      <c r="J50" s="27">
        <v>38</v>
      </c>
      <c r="K50" s="81"/>
      <c r="L50" s="17"/>
      <c r="M50" s="81"/>
      <c r="N50" s="17"/>
      <c r="O50" s="81">
        <v>11</v>
      </c>
      <c r="P50" s="17">
        <v>16</v>
      </c>
      <c r="Q50" s="76">
        <v>1</v>
      </c>
      <c r="R50" s="17">
        <v>1</v>
      </c>
      <c r="S50" s="81"/>
      <c r="T50" s="18"/>
      <c r="U50" s="81"/>
      <c r="V50" s="17"/>
      <c r="W50" s="81"/>
      <c r="X50" s="17"/>
      <c r="Y50" s="81"/>
      <c r="Z50" s="17"/>
      <c r="AA50" s="81"/>
      <c r="AB50" s="17"/>
      <c r="AE50" s="17">
        <f t="shared" si="0"/>
        <v>195</v>
      </c>
      <c r="AF50" s="87">
        <f t="shared" si="1"/>
        <v>195</v>
      </c>
    </row>
    <row r="51" spans="1:32" ht="15.75" thickBot="1">
      <c r="A51" s="118" t="s">
        <v>98</v>
      </c>
      <c r="B51" s="119" t="s">
        <v>97</v>
      </c>
      <c r="C51" s="92">
        <v>1</v>
      </c>
      <c r="D51" s="27">
        <v>1</v>
      </c>
      <c r="E51" s="93"/>
      <c r="F51" s="27"/>
      <c r="G51" s="93">
        <v>12</v>
      </c>
      <c r="H51" s="27">
        <v>21</v>
      </c>
      <c r="I51" s="93">
        <v>2</v>
      </c>
      <c r="J51" s="27">
        <v>7</v>
      </c>
      <c r="K51" s="93"/>
      <c r="L51" s="27"/>
      <c r="M51" s="81"/>
      <c r="N51" s="17"/>
      <c r="O51" s="81"/>
      <c r="P51" s="17"/>
      <c r="Q51" s="77">
        <v>4</v>
      </c>
      <c r="R51" s="21">
        <v>6</v>
      </c>
      <c r="S51" s="85">
        <v>2</v>
      </c>
      <c r="T51" s="22">
        <v>7</v>
      </c>
      <c r="U51" s="81"/>
      <c r="V51" s="17"/>
      <c r="W51" s="81"/>
      <c r="X51" s="17"/>
      <c r="Y51" s="81"/>
      <c r="Z51" s="17"/>
      <c r="AA51" s="81"/>
      <c r="AB51" s="17"/>
      <c r="AE51" s="17">
        <f t="shared" si="0"/>
        <v>62</v>
      </c>
      <c r="AF51" s="87">
        <f t="shared" si="1"/>
        <v>62</v>
      </c>
    </row>
    <row r="52" spans="1:32" ht="16.5" thickBot="1">
      <c r="A52" s="132" t="s">
        <v>127</v>
      </c>
      <c r="B52" s="133"/>
      <c r="C52" s="83">
        <f>SUM(C4:C51)</f>
        <v>560</v>
      </c>
      <c r="D52" s="43">
        <f t="shared" ref="D52:V52" si="2">SUM(D4:D51)</f>
        <v>1789</v>
      </c>
      <c r="E52" s="84">
        <f>SUM(E4:E51)</f>
        <v>279</v>
      </c>
      <c r="F52" s="43">
        <f t="shared" si="2"/>
        <v>836</v>
      </c>
      <c r="G52" s="84">
        <f>SUM(G4:G51)</f>
        <v>612</v>
      </c>
      <c r="H52" s="43">
        <f t="shared" si="2"/>
        <v>1311</v>
      </c>
      <c r="I52" s="84">
        <f>SUM(I4:I51)</f>
        <v>451</v>
      </c>
      <c r="J52" s="43">
        <f t="shared" si="2"/>
        <v>1193</v>
      </c>
      <c r="K52" s="84">
        <f>SUM(K4:K51)</f>
        <v>373</v>
      </c>
      <c r="L52" s="75">
        <f t="shared" si="2"/>
        <v>902</v>
      </c>
      <c r="M52" s="82">
        <f>SUM(M4:M51)</f>
        <v>240</v>
      </c>
      <c r="N52" s="75">
        <f t="shared" si="2"/>
        <v>413</v>
      </c>
      <c r="O52" s="82">
        <f>SUM(O4:O51)</f>
        <v>370</v>
      </c>
      <c r="P52" s="75">
        <f t="shared" si="2"/>
        <v>1402</v>
      </c>
      <c r="Q52" s="78">
        <f>SUM(Q4:Q51)</f>
        <v>255</v>
      </c>
      <c r="R52" s="24">
        <f t="shared" si="2"/>
        <v>528</v>
      </c>
      <c r="S52" s="86">
        <f t="shared" si="2"/>
        <v>257</v>
      </c>
      <c r="T52" s="25">
        <f t="shared" si="2"/>
        <v>822</v>
      </c>
      <c r="U52" s="82">
        <f t="shared" si="2"/>
        <v>0</v>
      </c>
      <c r="V52" s="75">
        <f t="shared" si="2"/>
        <v>0</v>
      </c>
      <c r="W52" s="82">
        <f t="shared" ref="W52:AB52" si="3">SUM(W4:W51)</f>
        <v>0</v>
      </c>
      <c r="X52" s="75">
        <f t="shared" si="3"/>
        <v>0</v>
      </c>
      <c r="Y52" s="82">
        <f t="shared" si="3"/>
        <v>0</v>
      </c>
      <c r="Z52" s="75">
        <f t="shared" si="3"/>
        <v>0</v>
      </c>
      <c r="AA52" s="82">
        <f t="shared" si="3"/>
        <v>0</v>
      </c>
      <c r="AB52" s="75">
        <f t="shared" si="3"/>
        <v>0</v>
      </c>
      <c r="AE52" s="17">
        <f>SUM(D52:AA52)</f>
        <v>12033</v>
      </c>
      <c r="AF52" s="87">
        <f t="shared" si="1"/>
        <v>12033</v>
      </c>
    </row>
  </sheetData>
  <mergeCells count="27">
    <mergeCell ref="W1:X1"/>
    <mergeCell ref="W2:X2"/>
    <mergeCell ref="Y1:Z1"/>
    <mergeCell ref="Y2:Z2"/>
    <mergeCell ref="AA1:AB1"/>
    <mergeCell ref="AA2:AB2"/>
    <mergeCell ref="U1:V1"/>
    <mergeCell ref="U2:V2"/>
    <mergeCell ref="M2:N2"/>
    <mergeCell ref="O1:P1"/>
    <mergeCell ref="O2:P2"/>
    <mergeCell ref="S1:T1"/>
    <mergeCell ref="S2:T2"/>
    <mergeCell ref="A52:B52"/>
    <mergeCell ref="Q1:R1"/>
    <mergeCell ref="Q2:R2"/>
    <mergeCell ref="C2:D2"/>
    <mergeCell ref="C1:D1"/>
    <mergeCell ref="E1:F1"/>
    <mergeCell ref="E2:F2"/>
    <mergeCell ref="G1:H1"/>
    <mergeCell ref="G2:H2"/>
    <mergeCell ref="I1:J1"/>
    <mergeCell ref="I2:J2"/>
    <mergeCell ref="K1:L1"/>
    <mergeCell ref="K2:L2"/>
    <mergeCell ref="M1:N1"/>
  </mergeCells>
  <pageMargins left="0.22" right="0.23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AF52"/>
  <sheetViews>
    <sheetView workbookViewId="0">
      <selection activeCell="C4" sqref="C4"/>
    </sheetView>
  </sheetViews>
  <sheetFormatPr defaultRowHeight="15"/>
  <cols>
    <col min="1" max="1" width="13" customWidth="1"/>
    <col min="2" max="2" width="3.85546875" bestFit="1" customWidth="1"/>
  </cols>
  <sheetData>
    <row r="1" spans="1:32" ht="18">
      <c r="A1" s="2" t="s">
        <v>1</v>
      </c>
      <c r="B1" s="87" t="s">
        <v>0</v>
      </c>
      <c r="C1" s="157"/>
      <c r="D1" s="158"/>
      <c r="E1" s="157"/>
      <c r="F1" s="158"/>
      <c r="G1" s="157"/>
      <c r="H1" s="158"/>
      <c r="I1" s="157"/>
      <c r="J1" s="158"/>
      <c r="K1" s="157"/>
      <c r="L1" s="158"/>
      <c r="M1" s="157"/>
      <c r="N1" s="158"/>
      <c r="O1" s="157"/>
      <c r="P1" s="158"/>
      <c r="Q1" s="157"/>
      <c r="R1" s="158"/>
      <c r="S1" s="157"/>
      <c r="T1" s="159"/>
      <c r="U1" s="151"/>
      <c r="V1" s="151"/>
      <c r="W1" s="151"/>
      <c r="X1" s="151"/>
      <c r="Y1" s="151"/>
      <c r="Z1" s="151"/>
      <c r="AA1" s="151"/>
      <c r="AB1" s="151"/>
      <c r="AC1" s="36"/>
      <c r="AD1" s="36"/>
      <c r="AE1" s="36"/>
      <c r="AF1" s="36"/>
    </row>
    <row r="2" spans="1:32">
      <c r="A2" s="5" t="s">
        <v>2</v>
      </c>
      <c r="B2" s="100"/>
      <c r="C2" s="152"/>
      <c r="D2" s="153"/>
      <c r="E2" s="152"/>
      <c r="F2" s="153"/>
      <c r="G2" s="152"/>
      <c r="H2" s="153"/>
      <c r="I2" s="152"/>
      <c r="J2" s="153"/>
      <c r="K2" s="154"/>
      <c r="L2" s="155"/>
      <c r="M2" s="154"/>
      <c r="N2" s="155"/>
      <c r="O2" s="154"/>
      <c r="P2" s="155"/>
      <c r="Q2" s="154"/>
      <c r="R2" s="155"/>
      <c r="S2" s="154"/>
      <c r="T2" s="156"/>
      <c r="U2" s="148"/>
      <c r="V2" s="148"/>
      <c r="W2" s="148"/>
      <c r="X2" s="148"/>
      <c r="Y2" s="148"/>
      <c r="Z2" s="148"/>
      <c r="AA2" s="148"/>
      <c r="AB2" s="148"/>
      <c r="AC2" s="35"/>
      <c r="AD2" s="35"/>
      <c r="AE2" s="35"/>
      <c r="AF2" s="35"/>
    </row>
    <row r="3" spans="1:32">
      <c r="A3" s="5"/>
      <c r="B3" s="5"/>
      <c r="C3" s="80" t="s">
        <v>123</v>
      </c>
      <c r="D3" s="99" t="s">
        <v>124</v>
      </c>
      <c r="E3" s="80" t="s">
        <v>123</v>
      </c>
      <c r="F3" s="99" t="s">
        <v>124</v>
      </c>
      <c r="G3" s="80" t="s">
        <v>123</v>
      </c>
      <c r="H3" s="99" t="s">
        <v>124</v>
      </c>
      <c r="I3" s="80" t="s">
        <v>123</v>
      </c>
      <c r="J3" s="99" t="s">
        <v>124</v>
      </c>
      <c r="K3" s="80" t="s">
        <v>123</v>
      </c>
      <c r="L3" s="99" t="s">
        <v>124</v>
      </c>
      <c r="M3" s="80" t="s">
        <v>123</v>
      </c>
      <c r="N3" s="99" t="s">
        <v>124</v>
      </c>
      <c r="O3" s="80" t="s">
        <v>123</v>
      </c>
      <c r="P3" s="99" t="s">
        <v>124</v>
      </c>
      <c r="Q3" s="79" t="s">
        <v>123</v>
      </c>
      <c r="R3" s="99" t="s">
        <v>124</v>
      </c>
      <c r="S3" s="80" t="s">
        <v>123</v>
      </c>
      <c r="T3" s="97" t="s">
        <v>124</v>
      </c>
      <c r="U3" s="80" t="s">
        <v>123</v>
      </c>
      <c r="V3" s="99" t="s">
        <v>124</v>
      </c>
      <c r="W3" s="80" t="s">
        <v>123</v>
      </c>
      <c r="X3" s="99" t="s">
        <v>124</v>
      </c>
      <c r="Y3" s="80" t="s">
        <v>123</v>
      </c>
      <c r="Z3" s="99" t="s">
        <v>124</v>
      </c>
      <c r="AA3" s="80" t="s">
        <v>123</v>
      </c>
      <c r="AB3" s="99" t="s">
        <v>124</v>
      </c>
      <c r="AC3" s="35"/>
      <c r="AD3" s="35"/>
      <c r="AE3" s="88" t="s">
        <v>125</v>
      </c>
      <c r="AF3" s="89" t="s">
        <v>126</v>
      </c>
    </row>
    <row r="4" spans="1:32">
      <c r="A4" s="39" t="s">
        <v>4</v>
      </c>
      <c r="B4" s="10" t="s">
        <v>3</v>
      </c>
      <c r="C4" s="103"/>
      <c r="D4" s="17"/>
      <c r="E4" s="104"/>
      <c r="F4" s="17"/>
      <c r="G4" s="104"/>
      <c r="H4" s="17"/>
      <c r="I4" s="104"/>
      <c r="J4" s="17"/>
      <c r="K4" s="104"/>
      <c r="L4" s="17"/>
      <c r="M4" s="104"/>
      <c r="N4" s="17"/>
      <c r="O4" s="104"/>
      <c r="P4" s="17"/>
      <c r="Q4" s="105"/>
      <c r="R4" s="12"/>
      <c r="S4" s="106"/>
      <c r="T4" s="13"/>
      <c r="U4" s="81"/>
      <c r="V4" s="17"/>
      <c r="W4" s="81"/>
      <c r="X4" s="17"/>
      <c r="Y4" s="81"/>
      <c r="Z4" s="17"/>
      <c r="AA4" s="81"/>
      <c r="AB4" s="17"/>
      <c r="AE4" s="17">
        <f>SUM(C4:U4)</f>
        <v>0</v>
      </c>
      <c r="AF4" s="87">
        <f>SUM(D4:V4)</f>
        <v>0</v>
      </c>
    </row>
    <row r="5" spans="1:32">
      <c r="A5" s="40" t="s">
        <v>6</v>
      </c>
      <c r="B5" s="15" t="s">
        <v>5</v>
      </c>
      <c r="C5" s="103"/>
      <c r="D5" s="17"/>
      <c r="E5" s="104"/>
      <c r="F5" s="17"/>
      <c r="G5" s="104"/>
      <c r="H5" s="17"/>
      <c r="I5" s="104"/>
      <c r="J5" s="17"/>
      <c r="K5" s="104"/>
      <c r="L5" s="17"/>
      <c r="M5" s="104"/>
      <c r="N5" s="17"/>
      <c r="O5" s="104"/>
      <c r="P5" s="17"/>
      <c r="Q5" s="107"/>
      <c r="R5" s="17"/>
      <c r="S5" s="104"/>
      <c r="T5" s="18"/>
      <c r="U5" s="81"/>
      <c r="V5" s="17"/>
      <c r="W5" s="81"/>
      <c r="X5" s="17"/>
      <c r="Y5" s="81"/>
      <c r="Z5" s="17"/>
      <c r="AA5" s="81"/>
      <c r="AB5" s="17"/>
      <c r="AE5" s="17">
        <f t="shared" ref="AE5:AE52" si="0">SUM(D5:V5)</f>
        <v>0</v>
      </c>
      <c r="AF5" s="87">
        <f t="shared" ref="AF5:AF52" si="1">SUM(D5:V5)</f>
        <v>0</v>
      </c>
    </row>
    <row r="6" spans="1:32">
      <c r="A6" s="40" t="s">
        <v>8</v>
      </c>
      <c r="B6" s="15" t="s">
        <v>7</v>
      </c>
      <c r="C6" s="103"/>
      <c r="D6" s="17"/>
      <c r="E6" s="104"/>
      <c r="F6" s="17"/>
      <c r="G6" s="104"/>
      <c r="H6" s="17"/>
      <c r="I6" s="104"/>
      <c r="J6" s="17"/>
      <c r="K6" s="104"/>
      <c r="L6" s="17"/>
      <c r="M6" s="104"/>
      <c r="N6" s="17"/>
      <c r="O6" s="104"/>
      <c r="P6" s="17"/>
      <c r="Q6" s="107"/>
      <c r="R6" s="17"/>
      <c r="S6" s="104"/>
      <c r="T6" s="18"/>
      <c r="U6" s="81"/>
      <c r="V6" s="17"/>
      <c r="W6" s="81"/>
      <c r="X6" s="17"/>
      <c r="Y6" s="81"/>
      <c r="Z6" s="17"/>
      <c r="AA6" s="81"/>
      <c r="AB6" s="17"/>
      <c r="AE6" s="17">
        <f t="shared" si="0"/>
        <v>0</v>
      </c>
      <c r="AF6" s="87">
        <f t="shared" si="1"/>
        <v>0</v>
      </c>
    </row>
    <row r="7" spans="1:32">
      <c r="A7" s="40" t="s">
        <v>10</v>
      </c>
      <c r="B7" s="15" t="s">
        <v>9</v>
      </c>
      <c r="C7" s="103"/>
      <c r="D7" s="17"/>
      <c r="E7" s="104"/>
      <c r="F7" s="17"/>
      <c r="G7" s="104"/>
      <c r="H7" s="17"/>
      <c r="I7" s="104"/>
      <c r="J7" s="17"/>
      <c r="K7" s="104"/>
      <c r="L7" s="17"/>
      <c r="M7" s="104"/>
      <c r="N7" s="17"/>
      <c r="O7" s="104"/>
      <c r="P7" s="17"/>
      <c r="Q7" s="107"/>
      <c r="R7" s="17"/>
      <c r="S7" s="104"/>
      <c r="T7" s="18"/>
      <c r="U7" s="81"/>
      <c r="V7" s="17"/>
      <c r="W7" s="81"/>
      <c r="X7" s="17"/>
      <c r="Y7" s="81"/>
      <c r="Z7" s="17"/>
      <c r="AA7" s="81"/>
      <c r="AB7" s="17"/>
      <c r="AE7" s="17">
        <f t="shared" si="0"/>
        <v>0</v>
      </c>
      <c r="AF7" s="87">
        <f t="shared" si="1"/>
        <v>0</v>
      </c>
    </row>
    <row r="8" spans="1:32">
      <c r="A8" s="40" t="s">
        <v>12</v>
      </c>
      <c r="B8" s="15" t="s">
        <v>11</v>
      </c>
      <c r="C8" s="103"/>
      <c r="D8" s="17"/>
      <c r="E8" s="104"/>
      <c r="F8" s="17"/>
      <c r="G8" s="104"/>
      <c r="H8" s="17"/>
      <c r="I8" s="104"/>
      <c r="J8" s="17"/>
      <c r="K8" s="104"/>
      <c r="L8" s="17"/>
      <c r="M8" s="104"/>
      <c r="N8" s="17"/>
      <c r="O8" s="104"/>
      <c r="P8" s="17"/>
      <c r="Q8" s="107"/>
      <c r="R8" s="17"/>
      <c r="S8" s="104"/>
      <c r="T8" s="18"/>
      <c r="U8" s="81"/>
      <c r="V8" s="17"/>
      <c r="W8" s="81"/>
      <c r="X8" s="17"/>
      <c r="Y8" s="81"/>
      <c r="Z8" s="17"/>
      <c r="AA8" s="81"/>
      <c r="AB8" s="17"/>
      <c r="AE8" s="17">
        <f t="shared" si="0"/>
        <v>0</v>
      </c>
      <c r="AF8" s="87">
        <f t="shared" si="1"/>
        <v>0</v>
      </c>
    </row>
    <row r="9" spans="1:32">
      <c r="A9" s="40" t="s">
        <v>14</v>
      </c>
      <c r="B9" s="15" t="s">
        <v>13</v>
      </c>
      <c r="C9" s="103"/>
      <c r="D9" s="17"/>
      <c r="E9" s="104"/>
      <c r="F9" s="17"/>
      <c r="G9" s="104"/>
      <c r="H9" s="17"/>
      <c r="I9" s="104"/>
      <c r="J9" s="17"/>
      <c r="K9" s="104"/>
      <c r="L9" s="17"/>
      <c r="M9" s="104"/>
      <c r="N9" s="17"/>
      <c r="O9" s="104"/>
      <c r="P9" s="17"/>
      <c r="Q9" s="107"/>
      <c r="R9" s="17"/>
      <c r="S9" s="104"/>
      <c r="T9" s="18"/>
      <c r="U9" s="81"/>
      <c r="V9" s="17"/>
      <c r="W9" s="81"/>
      <c r="X9" s="17"/>
      <c r="Y9" s="81"/>
      <c r="Z9" s="17"/>
      <c r="AA9" s="81"/>
      <c r="AB9" s="17"/>
      <c r="AE9" s="17">
        <f t="shared" si="0"/>
        <v>0</v>
      </c>
      <c r="AF9" s="87">
        <f t="shared" si="1"/>
        <v>0</v>
      </c>
    </row>
    <row r="10" spans="1:32">
      <c r="A10" s="40" t="s">
        <v>16</v>
      </c>
      <c r="B10" s="15" t="s">
        <v>15</v>
      </c>
      <c r="C10" s="103"/>
      <c r="D10" s="17"/>
      <c r="E10" s="104"/>
      <c r="F10" s="17"/>
      <c r="G10" s="104"/>
      <c r="H10" s="17"/>
      <c r="I10" s="104"/>
      <c r="J10" s="17"/>
      <c r="K10" s="104"/>
      <c r="L10" s="17"/>
      <c r="M10" s="104"/>
      <c r="N10" s="17"/>
      <c r="O10" s="104"/>
      <c r="P10" s="17"/>
      <c r="Q10" s="107"/>
      <c r="R10" s="17"/>
      <c r="S10" s="104"/>
      <c r="T10" s="18"/>
      <c r="U10" s="81"/>
      <c r="V10" s="17"/>
      <c r="W10" s="81"/>
      <c r="X10" s="17"/>
      <c r="Y10" s="81"/>
      <c r="Z10" s="17"/>
      <c r="AA10" s="81"/>
      <c r="AB10" s="17"/>
      <c r="AE10" s="17">
        <f t="shared" si="0"/>
        <v>0</v>
      </c>
      <c r="AF10" s="87">
        <f t="shared" si="1"/>
        <v>0</v>
      </c>
    </row>
    <row r="11" spans="1:32">
      <c r="A11" s="40" t="s">
        <v>18</v>
      </c>
      <c r="B11" s="15" t="s">
        <v>17</v>
      </c>
      <c r="C11" s="103"/>
      <c r="D11" s="17"/>
      <c r="E11" s="104"/>
      <c r="F11" s="17"/>
      <c r="G11" s="104"/>
      <c r="H11" s="17"/>
      <c r="I11" s="104"/>
      <c r="J11" s="17"/>
      <c r="K11" s="104"/>
      <c r="L11" s="17"/>
      <c r="M11" s="104"/>
      <c r="N11" s="17"/>
      <c r="O11" s="104"/>
      <c r="P11" s="17"/>
      <c r="Q11" s="107"/>
      <c r="R11" s="17"/>
      <c r="S11" s="104"/>
      <c r="T11" s="18"/>
      <c r="U11" s="81"/>
      <c r="V11" s="17"/>
      <c r="W11" s="81"/>
      <c r="X11" s="17"/>
      <c r="Y11" s="81"/>
      <c r="Z11" s="17"/>
      <c r="AA11" s="81"/>
      <c r="AB11" s="17"/>
      <c r="AE11" s="17">
        <f t="shared" si="0"/>
        <v>0</v>
      </c>
      <c r="AF11" s="87">
        <f t="shared" si="1"/>
        <v>0</v>
      </c>
    </row>
    <row r="12" spans="1:32">
      <c r="A12" s="40" t="s">
        <v>20</v>
      </c>
      <c r="B12" s="15" t="s">
        <v>19</v>
      </c>
      <c r="C12" s="103"/>
      <c r="D12" s="17"/>
      <c r="E12" s="104"/>
      <c r="F12" s="17"/>
      <c r="G12" s="104"/>
      <c r="H12" s="17"/>
      <c r="I12" s="104"/>
      <c r="J12" s="17"/>
      <c r="K12" s="104"/>
      <c r="L12" s="17"/>
      <c r="M12" s="104"/>
      <c r="N12" s="17"/>
      <c r="O12" s="104"/>
      <c r="P12" s="17"/>
      <c r="Q12" s="107"/>
      <c r="R12" s="17"/>
      <c r="S12" s="104"/>
      <c r="T12" s="18"/>
      <c r="U12" s="81"/>
      <c r="V12" s="17"/>
      <c r="W12" s="81"/>
      <c r="X12" s="17"/>
      <c r="Y12" s="81"/>
      <c r="Z12" s="17"/>
      <c r="AA12" s="81"/>
      <c r="AB12" s="17"/>
      <c r="AE12" s="17">
        <f t="shared" si="0"/>
        <v>0</v>
      </c>
      <c r="AF12" s="87">
        <f t="shared" si="1"/>
        <v>0</v>
      </c>
    </row>
    <row r="13" spans="1:32">
      <c r="A13" s="40" t="s">
        <v>22</v>
      </c>
      <c r="B13" s="15" t="s">
        <v>21</v>
      </c>
      <c r="C13" s="103"/>
      <c r="D13" s="17"/>
      <c r="E13" s="104"/>
      <c r="F13" s="17"/>
      <c r="G13" s="104"/>
      <c r="H13" s="17"/>
      <c r="I13" s="104"/>
      <c r="J13" s="17"/>
      <c r="K13" s="104"/>
      <c r="L13" s="17"/>
      <c r="M13" s="104"/>
      <c r="N13" s="17"/>
      <c r="O13" s="104"/>
      <c r="P13" s="17"/>
      <c r="Q13" s="107"/>
      <c r="R13" s="17"/>
      <c r="S13" s="104"/>
      <c r="T13" s="18"/>
      <c r="U13" s="81"/>
      <c r="V13" s="17"/>
      <c r="W13" s="81"/>
      <c r="X13" s="17"/>
      <c r="Y13" s="81"/>
      <c r="Z13" s="17"/>
      <c r="AA13" s="81"/>
      <c r="AB13" s="17"/>
      <c r="AE13" s="17">
        <f t="shared" si="0"/>
        <v>0</v>
      </c>
      <c r="AF13" s="87">
        <f t="shared" si="1"/>
        <v>0</v>
      </c>
    </row>
    <row r="14" spans="1:32">
      <c r="A14" s="40" t="s">
        <v>24</v>
      </c>
      <c r="B14" s="15" t="s">
        <v>23</v>
      </c>
      <c r="C14" s="103"/>
      <c r="D14" s="17"/>
      <c r="E14" s="104"/>
      <c r="F14" s="17"/>
      <c r="G14" s="104"/>
      <c r="H14" s="17"/>
      <c r="I14" s="104"/>
      <c r="J14" s="17"/>
      <c r="K14" s="104"/>
      <c r="L14" s="17"/>
      <c r="M14" s="104"/>
      <c r="N14" s="17"/>
      <c r="O14" s="104"/>
      <c r="P14" s="17"/>
      <c r="Q14" s="107"/>
      <c r="R14" s="17"/>
      <c r="S14" s="104"/>
      <c r="T14" s="18"/>
      <c r="U14" s="81"/>
      <c r="V14" s="17"/>
      <c r="W14" s="81"/>
      <c r="X14" s="17"/>
      <c r="Y14" s="81"/>
      <c r="Z14" s="17"/>
      <c r="AA14" s="81"/>
      <c r="AB14" s="17"/>
      <c r="AE14" s="17">
        <f t="shared" si="0"/>
        <v>0</v>
      </c>
      <c r="AF14" s="87">
        <f t="shared" si="1"/>
        <v>0</v>
      </c>
    </row>
    <row r="15" spans="1:32">
      <c r="A15" s="40" t="s">
        <v>26</v>
      </c>
      <c r="B15" s="15" t="s">
        <v>25</v>
      </c>
      <c r="C15" s="103"/>
      <c r="D15" s="17"/>
      <c r="E15" s="104"/>
      <c r="F15" s="17"/>
      <c r="G15" s="104"/>
      <c r="H15" s="17"/>
      <c r="I15" s="104"/>
      <c r="J15" s="17"/>
      <c r="K15" s="104"/>
      <c r="L15" s="17"/>
      <c r="M15" s="104"/>
      <c r="N15" s="17"/>
      <c r="O15" s="104"/>
      <c r="P15" s="17"/>
      <c r="Q15" s="107"/>
      <c r="R15" s="17"/>
      <c r="S15" s="104"/>
      <c r="T15" s="18"/>
      <c r="U15" s="81"/>
      <c r="V15" s="17"/>
      <c r="W15" s="81"/>
      <c r="X15" s="17"/>
      <c r="Y15" s="81"/>
      <c r="Z15" s="17"/>
      <c r="AA15" s="81"/>
      <c r="AB15" s="17"/>
      <c r="AE15" s="17">
        <f t="shared" si="0"/>
        <v>0</v>
      </c>
      <c r="AF15" s="87">
        <f t="shared" si="1"/>
        <v>0</v>
      </c>
    </row>
    <row r="16" spans="1:32">
      <c r="A16" s="40" t="s">
        <v>28</v>
      </c>
      <c r="B16" s="15" t="s">
        <v>27</v>
      </c>
      <c r="C16" s="103"/>
      <c r="D16" s="17"/>
      <c r="E16" s="104"/>
      <c r="F16" s="17"/>
      <c r="G16" s="104"/>
      <c r="H16" s="17"/>
      <c r="I16" s="104"/>
      <c r="J16" s="17"/>
      <c r="K16" s="104"/>
      <c r="L16" s="17"/>
      <c r="M16" s="104"/>
      <c r="N16" s="17"/>
      <c r="O16" s="104"/>
      <c r="P16" s="17"/>
      <c r="Q16" s="107"/>
      <c r="R16" s="17"/>
      <c r="S16" s="104"/>
      <c r="T16" s="18"/>
      <c r="U16" s="81"/>
      <c r="V16" s="17"/>
      <c r="W16" s="81"/>
      <c r="X16" s="17"/>
      <c r="Y16" s="81"/>
      <c r="Z16" s="17"/>
      <c r="AA16" s="81"/>
      <c r="AB16" s="17"/>
      <c r="AE16" s="17">
        <f t="shared" si="0"/>
        <v>0</v>
      </c>
      <c r="AF16" s="87">
        <f t="shared" si="1"/>
        <v>0</v>
      </c>
    </row>
    <row r="17" spans="1:32">
      <c r="A17" s="40" t="s">
        <v>30</v>
      </c>
      <c r="B17" s="15" t="s">
        <v>29</v>
      </c>
      <c r="C17" s="103"/>
      <c r="D17" s="17"/>
      <c r="E17" s="104"/>
      <c r="F17" s="17"/>
      <c r="G17" s="104"/>
      <c r="H17" s="17"/>
      <c r="I17" s="104"/>
      <c r="J17" s="17"/>
      <c r="K17" s="104"/>
      <c r="L17" s="17"/>
      <c r="M17" s="104"/>
      <c r="N17" s="17"/>
      <c r="O17" s="104"/>
      <c r="P17" s="17"/>
      <c r="Q17" s="107"/>
      <c r="R17" s="17"/>
      <c r="S17" s="104"/>
      <c r="T17" s="18"/>
      <c r="U17" s="81"/>
      <c r="V17" s="17"/>
      <c r="W17" s="81"/>
      <c r="X17" s="17"/>
      <c r="Y17" s="81"/>
      <c r="Z17" s="17"/>
      <c r="AA17" s="81"/>
      <c r="AB17" s="17"/>
      <c r="AE17" s="17">
        <f t="shared" si="0"/>
        <v>0</v>
      </c>
      <c r="AF17" s="87">
        <f t="shared" si="1"/>
        <v>0</v>
      </c>
    </row>
    <row r="18" spans="1:32">
      <c r="A18" s="40" t="s">
        <v>32</v>
      </c>
      <c r="B18" s="15" t="s">
        <v>31</v>
      </c>
      <c r="C18" s="103"/>
      <c r="D18" s="17"/>
      <c r="E18" s="104"/>
      <c r="F18" s="17"/>
      <c r="G18" s="104"/>
      <c r="H18" s="17"/>
      <c r="I18" s="104"/>
      <c r="J18" s="17"/>
      <c r="K18" s="104"/>
      <c r="L18" s="17"/>
      <c r="M18" s="104"/>
      <c r="N18" s="17"/>
      <c r="O18" s="104"/>
      <c r="P18" s="17"/>
      <c r="Q18" s="107"/>
      <c r="R18" s="17"/>
      <c r="S18" s="104"/>
      <c r="T18" s="18"/>
      <c r="U18" s="81"/>
      <c r="V18" s="17"/>
      <c r="W18" s="81"/>
      <c r="X18" s="17"/>
      <c r="Y18" s="81"/>
      <c r="Z18" s="17"/>
      <c r="AA18" s="81"/>
      <c r="AB18" s="17"/>
      <c r="AE18" s="17">
        <f t="shared" si="0"/>
        <v>0</v>
      </c>
      <c r="AF18" s="87">
        <f t="shared" si="1"/>
        <v>0</v>
      </c>
    </row>
    <row r="19" spans="1:32">
      <c r="A19" s="40" t="s">
        <v>34</v>
      </c>
      <c r="B19" s="15" t="s">
        <v>33</v>
      </c>
      <c r="C19" s="103"/>
      <c r="D19" s="17"/>
      <c r="E19" s="104"/>
      <c r="F19" s="17"/>
      <c r="G19" s="104"/>
      <c r="H19" s="17"/>
      <c r="I19" s="104"/>
      <c r="J19" s="17"/>
      <c r="K19" s="104"/>
      <c r="L19" s="17"/>
      <c r="M19" s="104"/>
      <c r="N19" s="17"/>
      <c r="O19" s="104"/>
      <c r="P19" s="17"/>
      <c r="Q19" s="107"/>
      <c r="R19" s="17"/>
      <c r="S19" s="104"/>
      <c r="T19" s="18"/>
      <c r="U19" s="81"/>
      <c r="V19" s="17"/>
      <c r="W19" s="81"/>
      <c r="X19" s="17"/>
      <c r="Y19" s="81"/>
      <c r="Z19" s="17"/>
      <c r="AA19" s="81"/>
      <c r="AB19" s="17"/>
      <c r="AE19" s="17">
        <f t="shared" si="0"/>
        <v>0</v>
      </c>
      <c r="AF19" s="87">
        <f t="shared" si="1"/>
        <v>0</v>
      </c>
    </row>
    <row r="20" spans="1:32">
      <c r="A20" s="40" t="s">
        <v>36</v>
      </c>
      <c r="B20" s="15" t="s">
        <v>35</v>
      </c>
      <c r="C20" s="103"/>
      <c r="D20" s="17"/>
      <c r="E20" s="104"/>
      <c r="F20" s="17"/>
      <c r="G20" s="104"/>
      <c r="H20" s="17"/>
      <c r="I20" s="104"/>
      <c r="J20" s="17"/>
      <c r="K20" s="104"/>
      <c r="L20" s="17"/>
      <c r="M20" s="104"/>
      <c r="N20" s="17"/>
      <c r="O20" s="104"/>
      <c r="P20" s="17"/>
      <c r="Q20" s="107"/>
      <c r="R20" s="17"/>
      <c r="S20" s="104"/>
      <c r="T20" s="18"/>
      <c r="U20" s="81"/>
      <c r="V20" s="17"/>
      <c r="W20" s="81"/>
      <c r="X20" s="17"/>
      <c r="Y20" s="81"/>
      <c r="Z20" s="17"/>
      <c r="AA20" s="81"/>
      <c r="AB20" s="17"/>
      <c r="AE20" s="17">
        <f t="shared" si="0"/>
        <v>0</v>
      </c>
      <c r="AF20" s="87">
        <f t="shared" si="1"/>
        <v>0</v>
      </c>
    </row>
    <row r="21" spans="1:32">
      <c r="A21" s="40" t="s">
        <v>38</v>
      </c>
      <c r="B21" s="15" t="s">
        <v>37</v>
      </c>
      <c r="C21" s="103"/>
      <c r="D21" s="17"/>
      <c r="E21" s="104"/>
      <c r="F21" s="17"/>
      <c r="G21" s="104"/>
      <c r="H21" s="17"/>
      <c r="I21" s="104"/>
      <c r="J21" s="17"/>
      <c r="K21" s="104"/>
      <c r="L21" s="17"/>
      <c r="M21" s="104"/>
      <c r="N21" s="17"/>
      <c r="O21" s="104"/>
      <c r="P21" s="17"/>
      <c r="Q21" s="107"/>
      <c r="R21" s="17"/>
      <c r="S21" s="104"/>
      <c r="T21" s="18"/>
      <c r="U21" s="81"/>
      <c r="V21" s="17"/>
      <c r="W21" s="81"/>
      <c r="X21" s="17"/>
      <c r="Y21" s="81"/>
      <c r="Z21" s="17"/>
      <c r="AA21" s="81"/>
      <c r="AB21" s="17"/>
      <c r="AE21" s="17">
        <f t="shared" si="0"/>
        <v>0</v>
      </c>
      <c r="AF21" s="87">
        <f t="shared" si="1"/>
        <v>0</v>
      </c>
    </row>
    <row r="22" spans="1:32">
      <c r="A22" s="40" t="s">
        <v>40</v>
      </c>
      <c r="B22" s="15" t="s">
        <v>39</v>
      </c>
      <c r="C22" s="103"/>
      <c r="D22" s="17"/>
      <c r="E22" s="104"/>
      <c r="F22" s="17"/>
      <c r="G22" s="104"/>
      <c r="H22" s="17"/>
      <c r="I22" s="104"/>
      <c r="J22" s="17"/>
      <c r="K22" s="104"/>
      <c r="L22" s="17"/>
      <c r="M22" s="104"/>
      <c r="N22" s="17"/>
      <c r="O22" s="104"/>
      <c r="P22" s="17"/>
      <c r="Q22" s="107"/>
      <c r="R22" s="17"/>
      <c r="S22" s="104"/>
      <c r="T22" s="18"/>
      <c r="U22" s="81"/>
      <c r="V22" s="17"/>
      <c r="W22" s="81"/>
      <c r="X22" s="17"/>
      <c r="Y22" s="81"/>
      <c r="Z22" s="17"/>
      <c r="AA22" s="81"/>
      <c r="AB22" s="17"/>
      <c r="AE22" s="17">
        <f t="shared" si="0"/>
        <v>0</v>
      </c>
      <c r="AF22" s="87">
        <f t="shared" si="1"/>
        <v>0</v>
      </c>
    </row>
    <row r="23" spans="1:32">
      <c r="A23" s="40" t="s">
        <v>42</v>
      </c>
      <c r="B23" s="15" t="s">
        <v>41</v>
      </c>
      <c r="C23" s="103"/>
      <c r="D23" s="17"/>
      <c r="E23" s="104"/>
      <c r="F23" s="17"/>
      <c r="G23" s="104"/>
      <c r="H23" s="17"/>
      <c r="I23" s="104"/>
      <c r="J23" s="17"/>
      <c r="K23" s="104"/>
      <c r="L23" s="17"/>
      <c r="M23" s="104"/>
      <c r="N23" s="17"/>
      <c r="O23" s="104"/>
      <c r="P23" s="17"/>
      <c r="Q23" s="107"/>
      <c r="R23" s="17"/>
      <c r="S23" s="104"/>
      <c r="T23" s="18"/>
      <c r="U23" s="81"/>
      <c r="V23" s="17"/>
      <c r="W23" s="81"/>
      <c r="X23" s="17"/>
      <c r="Y23" s="81"/>
      <c r="Z23" s="17"/>
      <c r="AA23" s="81"/>
      <c r="AB23" s="17"/>
      <c r="AE23" s="17">
        <f t="shared" si="0"/>
        <v>0</v>
      </c>
      <c r="AF23" s="87">
        <f t="shared" si="1"/>
        <v>0</v>
      </c>
    </row>
    <row r="24" spans="1:32">
      <c r="A24" s="40" t="s">
        <v>44</v>
      </c>
      <c r="B24" s="15" t="s">
        <v>43</v>
      </c>
      <c r="C24" s="103"/>
      <c r="D24" s="17"/>
      <c r="E24" s="104"/>
      <c r="F24" s="17"/>
      <c r="G24" s="104"/>
      <c r="H24" s="17"/>
      <c r="I24" s="104"/>
      <c r="J24" s="17"/>
      <c r="K24" s="104"/>
      <c r="L24" s="17"/>
      <c r="M24" s="104"/>
      <c r="N24" s="17"/>
      <c r="O24" s="104"/>
      <c r="P24" s="17"/>
      <c r="Q24" s="107"/>
      <c r="R24" s="17"/>
      <c r="S24" s="104"/>
      <c r="T24" s="18"/>
      <c r="U24" s="81"/>
      <c r="V24" s="17"/>
      <c r="W24" s="81"/>
      <c r="X24" s="17"/>
      <c r="Y24" s="81"/>
      <c r="Z24" s="17"/>
      <c r="AA24" s="81"/>
      <c r="AB24" s="17"/>
      <c r="AE24" s="17">
        <f t="shared" si="0"/>
        <v>0</v>
      </c>
      <c r="AF24" s="87">
        <f t="shared" si="1"/>
        <v>0</v>
      </c>
    </row>
    <row r="25" spans="1:32">
      <c r="A25" s="40" t="s">
        <v>46</v>
      </c>
      <c r="B25" s="15" t="s">
        <v>45</v>
      </c>
      <c r="C25" s="103"/>
      <c r="D25" s="17"/>
      <c r="E25" s="104"/>
      <c r="F25" s="17"/>
      <c r="G25" s="104"/>
      <c r="H25" s="17"/>
      <c r="I25" s="104"/>
      <c r="J25" s="17"/>
      <c r="K25" s="104"/>
      <c r="L25" s="17"/>
      <c r="M25" s="104"/>
      <c r="N25" s="17"/>
      <c r="O25" s="104"/>
      <c r="P25" s="17"/>
      <c r="Q25" s="107"/>
      <c r="R25" s="17"/>
      <c r="S25" s="104"/>
      <c r="T25" s="18"/>
      <c r="U25" s="81"/>
      <c r="V25" s="17"/>
      <c r="W25" s="81"/>
      <c r="X25" s="17"/>
      <c r="Y25" s="81"/>
      <c r="Z25" s="17"/>
      <c r="AA25" s="81"/>
      <c r="AB25" s="17"/>
      <c r="AE25" s="17">
        <f t="shared" si="0"/>
        <v>0</v>
      </c>
      <c r="AF25" s="87">
        <f t="shared" si="1"/>
        <v>0</v>
      </c>
    </row>
    <row r="26" spans="1:32">
      <c r="A26" s="40" t="s">
        <v>48</v>
      </c>
      <c r="B26" s="15" t="s">
        <v>47</v>
      </c>
      <c r="C26" s="103"/>
      <c r="D26" s="17"/>
      <c r="E26" s="104"/>
      <c r="F26" s="17"/>
      <c r="G26" s="104"/>
      <c r="H26" s="17"/>
      <c r="I26" s="104"/>
      <c r="J26" s="17"/>
      <c r="K26" s="104"/>
      <c r="L26" s="17"/>
      <c r="M26" s="104"/>
      <c r="N26" s="17"/>
      <c r="O26" s="104"/>
      <c r="P26" s="17"/>
      <c r="Q26" s="107"/>
      <c r="R26" s="17"/>
      <c r="S26" s="104"/>
      <c r="T26" s="18"/>
      <c r="U26" s="81"/>
      <c r="V26" s="17"/>
      <c r="W26" s="81"/>
      <c r="X26" s="17"/>
      <c r="Y26" s="81"/>
      <c r="Z26" s="17"/>
      <c r="AA26" s="81"/>
      <c r="AB26" s="17"/>
      <c r="AE26" s="17">
        <f t="shared" si="0"/>
        <v>0</v>
      </c>
      <c r="AF26" s="87">
        <f t="shared" si="1"/>
        <v>0</v>
      </c>
    </row>
    <row r="27" spans="1:32">
      <c r="A27" s="40" t="s">
        <v>50</v>
      </c>
      <c r="B27" s="15" t="s">
        <v>49</v>
      </c>
      <c r="C27" s="103"/>
      <c r="D27" s="17"/>
      <c r="E27" s="104"/>
      <c r="F27" s="17"/>
      <c r="G27" s="104"/>
      <c r="H27" s="17"/>
      <c r="I27" s="104"/>
      <c r="J27" s="17"/>
      <c r="K27" s="104"/>
      <c r="L27" s="17"/>
      <c r="M27" s="104"/>
      <c r="N27" s="17"/>
      <c r="O27" s="104"/>
      <c r="P27" s="17"/>
      <c r="Q27" s="107"/>
      <c r="R27" s="17"/>
      <c r="S27" s="104"/>
      <c r="T27" s="18"/>
      <c r="U27" s="81"/>
      <c r="V27" s="17"/>
      <c r="W27" s="81"/>
      <c r="X27" s="17"/>
      <c r="Y27" s="81"/>
      <c r="Z27" s="17"/>
      <c r="AA27" s="81"/>
      <c r="AB27" s="17"/>
      <c r="AE27" s="17">
        <f t="shared" si="0"/>
        <v>0</v>
      </c>
      <c r="AF27" s="87">
        <f t="shared" si="1"/>
        <v>0</v>
      </c>
    </row>
    <row r="28" spans="1:32">
      <c r="A28" s="40" t="s">
        <v>52</v>
      </c>
      <c r="B28" s="15" t="s">
        <v>51</v>
      </c>
      <c r="C28" s="103"/>
      <c r="D28" s="17"/>
      <c r="E28" s="104"/>
      <c r="F28" s="17"/>
      <c r="G28" s="104"/>
      <c r="H28" s="17"/>
      <c r="I28" s="104"/>
      <c r="J28" s="17"/>
      <c r="K28" s="104"/>
      <c r="L28" s="17"/>
      <c r="M28" s="104"/>
      <c r="N28" s="17"/>
      <c r="O28" s="104"/>
      <c r="P28" s="17"/>
      <c r="Q28" s="107"/>
      <c r="R28" s="17"/>
      <c r="S28" s="104"/>
      <c r="T28" s="18"/>
      <c r="U28" s="81"/>
      <c r="V28" s="17"/>
      <c r="W28" s="81"/>
      <c r="X28" s="17"/>
      <c r="Y28" s="81"/>
      <c r="Z28" s="17"/>
      <c r="AA28" s="81"/>
      <c r="AB28" s="17"/>
      <c r="AE28" s="17">
        <f t="shared" si="0"/>
        <v>0</v>
      </c>
      <c r="AF28" s="87">
        <f t="shared" si="1"/>
        <v>0</v>
      </c>
    </row>
    <row r="29" spans="1:32">
      <c r="A29" s="40" t="s">
        <v>54</v>
      </c>
      <c r="B29" s="15" t="s">
        <v>53</v>
      </c>
      <c r="C29" s="103"/>
      <c r="D29" s="17"/>
      <c r="E29" s="104"/>
      <c r="F29" s="17"/>
      <c r="G29" s="104"/>
      <c r="H29" s="17"/>
      <c r="I29" s="104"/>
      <c r="J29" s="17"/>
      <c r="K29" s="104"/>
      <c r="L29" s="17"/>
      <c r="M29" s="104"/>
      <c r="N29" s="17"/>
      <c r="O29" s="104"/>
      <c r="P29" s="17"/>
      <c r="Q29" s="107"/>
      <c r="R29" s="17"/>
      <c r="S29" s="104"/>
      <c r="T29" s="18"/>
      <c r="U29" s="81"/>
      <c r="V29" s="17"/>
      <c r="W29" s="81"/>
      <c r="X29" s="17"/>
      <c r="Y29" s="81"/>
      <c r="Z29" s="17"/>
      <c r="AA29" s="81"/>
      <c r="AB29" s="17"/>
      <c r="AE29" s="17">
        <f t="shared" si="0"/>
        <v>0</v>
      </c>
      <c r="AF29" s="87">
        <f t="shared" si="1"/>
        <v>0</v>
      </c>
    </row>
    <row r="30" spans="1:32">
      <c r="A30" s="40" t="s">
        <v>56</v>
      </c>
      <c r="B30" s="15" t="s">
        <v>55</v>
      </c>
      <c r="C30" s="103"/>
      <c r="D30" s="17"/>
      <c r="E30" s="104"/>
      <c r="F30" s="17"/>
      <c r="G30" s="104"/>
      <c r="H30" s="17"/>
      <c r="I30" s="104"/>
      <c r="J30" s="17"/>
      <c r="K30" s="104"/>
      <c r="L30" s="17"/>
      <c r="M30" s="104"/>
      <c r="N30" s="17"/>
      <c r="O30" s="104"/>
      <c r="P30" s="17"/>
      <c r="Q30" s="107"/>
      <c r="R30" s="17"/>
      <c r="S30" s="104"/>
      <c r="T30" s="18"/>
      <c r="U30" s="81"/>
      <c r="V30" s="17"/>
      <c r="W30" s="81"/>
      <c r="X30" s="17"/>
      <c r="Y30" s="81"/>
      <c r="Z30" s="17"/>
      <c r="AA30" s="81"/>
      <c r="AB30" s="17"/>
      <c r="AE30" s="17">
        <f t="shared" si="0"/>
        <v>0</v>
      </c>
      <c r="AF30" s="87">
        <f t="shared" si="1"/>
        <v>0</v>
      </c>
    </row>
    <row r="31" spans="1:32">
      <c r="A31" s="40" t="s">
        <v>58</v>
      </c>
      <c r="B31" s="15" t="s">
        <v>57</v>
      </c>
      <c r="C31" s="103"/>
      <c r="D31" s="17"/>
      <c r="E31" s="104"/>
      <c r="F31" s="17"/>
      <c r="G31" s="104"/>
      <c r="H31" s="17"/>
      <c r="I31" s="104"/>
      <c r="J31" s="17"/>
      <c r="K31" s="104"/>
      <c r="L31" s="17"/>
      <c r="M31" s="104"/>
      <c r="N31" s="17"/>
      <c r="O31" s="104"/>
      <c r="P31" s="17"/>
      <c r="Q31" s="107"/>
      <c r="R31" s="17"/>
      <c r="S31" s="104"/>
      <c r="T31" s="18"/>
      <c r="U31" s="81"/>
      <c r="V31" s="17"/>
      <c r="W31" s="81"/>
      <c r="X31" s="17"/>
      <c r="Y31" s="81"/>
      <c r="Z31" s="17"/>
      <c r="AA31" s="81"/>
      <c r="AB31" s="17"/>
      <c r="AE31" s="17">
        <f t="shared" si="0"/>
        <v>0</v>
      </c>
      <c r="AF31" s="87">
        <f t="shared" si="1"/>
        <v>0</v>
      </c>
    </row>
    <row r="32" spans="1:32">
      <c r="A32" s="40" t="s">
        <v>60</v>
      </c>
      <c r="B32" s="15" t="s">
        <v>59</v>
      </c>
      <c r="C32" s="103"/>
      <c r="D32" s="17"/>
      <c r="E32" s="104"/>
      <c r="F32" s="17"/>
      <c r="G32" s="104"/>
      <c r="H32" s="17"/>
      <c r="I32" s="104"/>
      <c r="J32" s="17"/>
      <c r="K32" s="104"/>
      <c r="L32" s="17"/>
      <c r="M32" s="104"/>
      <c r="N32" s="17"/>
      <c r="O32" s="104"/>
      <c r="P32" s="17"/>
      <c r="Q32" s="107"/>
      <c r="R32" s="17"/>
      <c r="S32" s="104"/>
      <c r="T32" s="18"/>
      <c r="U32" s="81"/>
      <c r="V32" s="17"/>
      <c r="W32" s="81"/>
      <c r="X32" s="17"/>
      <c r="Y32" s="81"/>
      <c r="Z32" s="17"/>
      <c r="AA32" s="81"/>
      <c r="AB32" s="17"/>
      <c r="AE32" s="17">
        <f t="shared" si="0"/>
        <v>0</v>
      </c>
      <c r="AF32" s="87">
        <f t="shared" si="1"/>
        <v>0</v>
      </c>
    </row>
    <row r="33" spans="1:32">
      <c r="A33" s="40" t="s">
        <v>62</v>
      </c>
      <c r="B33" s="15" t="s">
        <v>61</v>
      </c>
      <c r="C33" s="103"/>
      <c r="D33" s="17"/>
      <c r="E33" s="104"/>
      <c r="F33" s="17"/>
      <c r="G33" s="104"/>
      <c r="H33" s="17"/>
      <c r="I33" s="104"/>
      <c r="J33" s="17"/>
      <c r="K33" s="104"/>
      <c r="L33" s="17"/>
      <c r="M33" s="104"/>
      <c r="N33" s="17"/>
      <c r="O33" s="104"/>
      <c r="P33" s="17"/>
      <c r="Q33" s="107"/>
      <c r="R33" s="17"/>
      <c r="S33" s="104"/>
      <c r="T33" s="18"/>
      <c r="U33" s="81"/>
      <c r="V33" s="17"/>
      <c r="W33" s="81"/>
      <c r="X33" s="17"/>
      <c r="Y33" s="81"/>
      <c r="Z33" s="17"/>
      <c r="AA33" s="81"/>
      <c r="AB33" s="17"/>
      <c r="AE33" s="17">
        <f t="shared" si="0"/>
        <v>0</v>
      </c>
      <c r="AF33" s="87">
        <f t="shared" si="1"/>
        <v>0</v>
      </c>
    </row>
    <row r="34" spans="1:32">
      <c r="A34" s="40" t="s">
        <v>64</v>
      </c>
      <c r="B34" s="15" t="s">
        <v>63</v>
      </c>
      <c r="C34" s="103"/>
      <c r="D34" s="17"/>
      <c r="E34" s="104"/>
      <c r="F34" s="17"/>
      <c r="G34" s="104"/>
      <c r="H34" s="17"/>
      <c r="I34" s="104"/>
      <c r="J34" s="17"/>
      <c r="K34" s="104"/>
      <c r="L34" s="17"/>
      <c r="M34" s="104"/>
      <c r="N34" s="17"/>
      <c r="O34" s="104"/>
      <c r="P34" s="17"/>
      <c r="Q34" s="107"/>
      <c r="R34" s="17"/>
      <c r="S34" s="104"/>
      <c r="T34" s="18"/>
      <c r="U34" s="81"/>
      <c r="V34" s="17"/>
      <c r="W34" s="81"/>
      <c r="X34" s="17"/>
      <c r="Y34" s="81"/>
      <c r="Z34" s="17"/>
      <c r="AA34" s="81"/>
      <c r="AB34" s="17"/>
      <c r="AE34" s="17">
        <f t="shared" si="0"/>
        <v>0</v>
      </c>
      <c r="AF34" s="87">
        <f t="shared" si="1"/>
        <v>0</v>
      </c>
    </row>
    <row r="35" spans="1:32">
      <c r="A35" s="40" t="s">
        <v>66</v>
      </c>
      <c r="B35" s="15" t="s">
        <v>65</v>
      </c>
      <c r="C35" s="103"/>
      <c r="D35" s="17"/>
      <c r="E35" s="104"/>
      <c r="F35" s="17"/>
      <c r="G35" s="104"/>
      <c r="H35" s="17"/>
      <c r="I35" s="104"/>
      <c r="J35" s="17"/>
      <c r="K35" s="104"/>
      <c r="L35" s="17"/>
      <c r="M35" s="104"/>
      <c r="N35" s="17"/>
      <c r="O35" s="104"/>
      <c r="P35" s="17"/>
      <c r="Q35" s="107"/>
      <c r="R35" s="17"/>
      <c r="S35" s="104"/>
      <c r="T35" s="18"/>
      <c r="U35" s="81"/>
      <c r="V35" s="17"/>
      <c r="W35" s="81"/>
      <c r="X35" s="17"/>
      <c r="Y35" s="81"/>
      <c r="Z35" s="17"/>
      <c r="AA35" s="81"/>
      <c r="AB35" s="17"/>
      <c r="AE35" s="17">
        <f t="shared" si="0"/>
        <v>0</v>
      </c>
      <c r="AF35" s="87">
        <f t="shared" si="1"/>
        <v>0</v>
      </c>
    </row>
    <row r="36" spans="1:32">
      <c r="A36" s="40" t="s">
        <v>68</v>
      </c>
      <c r="B36" s="15" t="s">
        <v>67</v>
      </c>
      <c r="C36" s="103"/>
      <c r="D36" s="17"/>
      <c r="E36" s="104"/>
      <c r="F36" s="17"/>
      <c r="G36" s="104"/>
      <c r="H36" s="17"/>
      <c r="I36" s="104"/>
      <c r="J36" s="17"/>
      <c r="K36" s="104"/>
      <c r="L36" s="17"/>
      <c r="M36" s="104"/>
      <c r="N36" s="17"/>
      <c r="O36" s="104"/>
      <c r="P36" s="17"/>
      <c r="Q36" s="107"/>
      <c r="R36" s="17"/>
      <c r="S36" s="104"/>
      <c r="T36" s="18"/>
      <c r="U36" s="81"/>
      <c r="V36" s="17"/>
      <c r="W36" s="81"/>
      <c r="X36" s="17"/>
      <c r="Y36" s="81"/>
      <c r="Z36" s="17"/>
      <c r="AA36" s="81"/>
      <c r="AB36" s="17"/>
      <c r="AE36" s="17">
        <f t="shared" si="0"/>
        <v>0</v>
      </c>
      <c r="AF36" s="87">
        <f t="shared" si="1"/>
        <v>0</v>
      </c>
    </row>
    <row r="37" spans="1:32">
      <c r="A37" s="40" t="s">
        <v>70</v>
      </c>
      <c r="B37" s="15" t="s">
        <v>69</v>
      </c>
      <c r="C37" s="103"/>
      <c r="D37" s="17"/>
      <c r="E37" s="104"/>
      <c r="F37" s="17"/>
      <c r="G37" s="104"/>
      <c r="H37" s="17"/>
      <c r="I37" s="104"/>
      <c r="J37" s="17"/>
      <c r="K37" s="104"/>
      <c r="L37" s="17"/>
      <c r="M37" s="104"/>
      <c r="N37" s="17"/>
      <c r="O37" s="104"/>
      <c r="P37" s="17"/>
      <c r="Q37" s="107"/>
      <c r="R37" s="17"/>
      <c r="S37" s="104"/>
      <c r="T37" s="18"/>
      <c r="U37" s="81"/>
      <c r="V37" s="17"/>
      <c r="W37" s="81"/>
      <c r="X37" s="17"/>
      <c r="Y37" s="81"/>
      <c r="Z37" s="17"/>
      <c r="AA37" s="81"/>
      <c r="AB37" s="17"/>
      <c r="AE37" s="17">
        <f t="shared" si="0"/>
        <v>0</v>
      </c>
      <c r="AF37" s="87">
        <f t="shared" si="1"/>
        <v>0</v>
      </c>
    </row>
    <row r="38" spans="1:32">
      <c r="A38" s="40" t="s">
        <v>72</v>
      </c>
      <c r="B38" s="15" t="s">
        <v>71</v>
      </c>
      <c r="C38" s="103"/>
      <c r="D38" s="17"/>
      <c r="E38" s="104"/>
      <c r="F38" s="17"/>
      <c r="G38" s="104"/>
      <c r="H38" s="17"/>
      <c r="I38" s="104"/>
      <c r="J38" s="17"/>
      <c r="K38" s="104"/>
      <c r="L38" s="17"/>
      <c r="M38" s="104"/>
      <c r="N38" s="17"/>
      <c r="O38" s="104"/>
      <c r="P38" s="17"/>
      <c r="Q38" s="107"/>
      <c r="R38" s="17"/>
      <c r="S38" s="104"/>
      <c r="T38" s="18"/>
      <c r="U38" s="81"/>
      <c r="V38" s="17"/>
      <c r="W38" s="81"/>
      <c r="X38" s="17"/>
      <c r="Y38" s="81"/>
      <c r="Z38" s="17"/>
      <c r="AA38" s="81"/>
      <c r="AB38" s="17"/>
      <c r="AE38" s="17">
        <f t="shared" si="0"/>
        <v>0</v>
      </c>
      <c r="AF38" s="87">
        <f t="shared" si="1"/>
        <v>0</v>
      </c>
    </row>
    <row r="39" spans="1:32">
      <c r="A39" s="40" t="s">
        <v>74</v>
      </c>
      <c r="B39" s="15" t="s">
        <v>73</v>
      </c>
      <c r="C39" s="103"/>
      <c r="D39" s="17"/>
      <c r="E39" s="104"/>
      <c r="F39" s="17"/>
      <c r="G39" s="104"/>
      <c r="H39" s="17"/>
      <c r="I39" s="104"/>
      <c r="J39" s="17"/>
      <c r="K39" s="104"/>
      <c r="L39" s="17"/>
      <c r="M39" s="104"/>
      <c r="N39" s="17"/>
      <c r="O39" s="104"/>
      <c r="P39" s="17"/>
      <c r="Q39" s="107"/>
      <c r="R39" s="17"/>
      <c r="S39" s="104"/>
      <c r="T39" s="18"/>
      <c r="U39" s="81"/>
      <c r="V39" s="17"/>
      <c r="W39" s="81"/>
      <c r="X39" s="17"/>
      <c r="Y39" s="81"/>
      <c r="Z39" s="17"/>
      <c r="AA39" s="81"/>
      <c r="AB39" s="17"/>
      <c r="AE39" s="17">
        <f t="shared" si="0"/>
        <v>0</v>
      </c>
      <c r="AF39" s="87">
        <f t="shared" si="1"/>
        <v>0</v>
      </c>
    </row>
    <row r="40" spans="1:32">
      <c r="A40" s="40" t="s">
        <v>76</v>
      </c>
      <c r="B40" s="15" t="s">
        <v>75</v>
      </c>
      <c r="C40" s="103"/>
      <c r="D40" s="17"/>
      <c r="E40" s="104"/>
      <c r="F40" s="17"/>
      <c r="G40" s="104"/>
      <c r="H40" s="17"/>
      <c r="I40" s="104"/>
      <c r="J40" s="17"/>
      <c r="K40" s="104"/>
      <c r="L40" s="17"/>
      <c r="M40" s="104"/>
      <c r="N40" s="17"/>
      <c r="O40" s="104"/>
      <c r="P40" s="17"/>
      <c r="Q40" s="107"/>
      <c r="R40" s="17"/>
      <c r="S40" s="104"/>
      <c r="T40" s="18"/>
      <c r="U40" s="81"/>
      <c r="V40" s="17"/>
      <c r="W40" s="81"/>
      <c r="X40" s="17"/>
      <c r="Y40" s="81"/>
      <c r="Z40" s="17"/>
      <c r="AA40" s="81"/>
      <c r="AB40" s="17"/>
      <c r="AE40" s="17">
        <f t="shared" si="0"/>
        <v>0</v>
      </c>
      <c r="AF40" s="87">
        <f t="shared" si="1"/>
        <v>0</v>
      </c>
    </row>
    <row r="41" spans="1:32">
      <c r="A41" s="40" t="s">
        <v>78</v>
      </c>
      <c r="B41" s="15" t="s">
        <v>77</v>
      </c>
      <c r="C41" s="103"/>
      <c r="D41" s="17"/>
      <c r="E41" s="104"/>
      <c r="F41" s="17"/>
      <c r="G41" s="104"/>
      <c r="H41" s="17"/>
      <c r="I41" s="104"/>
      <c r="J41" s="17"/>
      <c r="K41" s="104"/>
      <c r="L41" s="17"/>
      <c r="M41" s="104"/>
      <c r="N41" s="17"/>
      <c r="O41" s="104"/>
      <c r="P41" s="17"/>
      <c r="Q41" s="107"/>
      <c r="R41" s="17"/>
      <c r="S41" s="104"/>
      <c r="T41" s="18"/>
      <c r="U41" s="81"/>
      <c r="V41" s="17"/>
      <c r="W41" s="81"/>
      <c r="X41" s="17"/>
      <c r="Y41" s="81"/>
      <c r="Z41" s="17"/>
      <c r="AA41" s="81"/>
      <c r="AB41" s="17"/>
      <c r="AE41" s="17">
        <f t="shared" si="0"/>
        <v>0</v>
      </c>
      <c r="AF41" s="87">
        <f t="shared" si="1"/>
        <v>0</v>
      </c>
    </row>
    <row r="42" spans="1:32">
      <c r="A42" s="40" t="s">
        <v>80</v>
      </c>
      <c r="B42" s="15" t="s">
        <v>79</v>
      </c>
      <c r="C42" s="103"/>
      <c r="D42" s="17"/>
      <c r="E42" s="104"/>
      <c r="F42" s="17"/>
      <c r="G42" s="104"/>
      <c r="H42" s="17"/>
      <c r="I42" s="104"/>
      <c r="J42" s="17"/>
      <c r="K42" s="104"/>
      <c r="L42" s="17"/>
      <c r="M42" s="104"/>
      <c r="N42" s="17"/>
      <c r="O42" s="104"/>
      <c r="P42" s="17"/>
      <c r="Q42" s="107"/>
      <c r="R42" s="17"/>
      <c r="S42" s="104"/>
      <c r="T42" s="18"/>
      <c r="U42" s="81"/>
      <c r="V42" s="17"/>
      <c r="W42" s="81"/>
      <c r="X42" s="17"/>
      <c r="Y42" s="81"/>
      <c r="Z42" s="17"/>
      <c r="AA42" s="81"/>
      <c r="AB42" s="17"/>
      <c r="AE42" s="17">
        <f t="shared" si="0"/>
        <v>0</v>
      </c>
      <c r="AF42" s="87">
        <f t="shared" si="1"/>
        <v>0</v>
      </c>
    </row>
    <row r="43" spans="1:32">
      <c r="A43" s="40" t="s">
        <v>82</v>
      </c>
      <c r="B43" s="15" t="s">
        <v>81</v>
      </c>
      <c r="C43" s="103"/>
      <c r="D43" s="17"/>
      <c r="E43" s="104"/>
      <c r="F43" s="17"/>
      <c r="G43" s="104"/>
      <c r="H43" s="17"/>
      <c r="I43" s="104"/>
      <c r="J43" s="17"/>
      <c r="K43" s="104"/>
      <c r="L43" s="17"/>
      <c r="M43" s="104"/>
      <c r="N43" s="17"/>
      <c r="O43" s="104"/>
      <c r="P43" s="17"/>
      <c r="Q43" s="107"/>
      <c r="R43" s="17"/>
      <c r="S43" s="104"/>
      <c r="T43" s="18"/>
      <c r="U43" s="81"/>
      <c r="V43" s="17"/>
      <c r="W43" s="81"/>
      <c r="X43" s="17"/>
      <c r="Y43" s="81"/>
      <c r="Z43" s="17"/>
      <c r="AA43" s="81"/>
      <c r="AB43" s="17"/>
      <c r="AE43" s="17">
        <f t="shared" si="0"/>
        <v>0</v>
      </c>
      <c r="AF43" s="87">
        <f t="shared" si="1"/>
        <v>0</v>
      </c>
    </row>
    <row r="44" spans="1:32">
      <c r="A44" s="40" t="s">
        <v>84</v>
      </c>
      <c r="B44" s="15" t="s">
        <v>83</v>
      </c>
      <c r="C44" s="103"/>
      <c r="D44" s="17"/>
      <c r="E44" s="104"/>
      <c r="F44" s="17"/>
      <c r="G44" s="104"/>
      <c r="H44" s="17"/>
      <c r="I44" s="104"/>
      <c r="J44" s="17"/>
      <c r="K44" s="104"/>
      <c r="L44" s="17"/>
      <c r="M44" s="104"/>
      <c r="N44" s="17"/>
      <c r="O44" s="104"/>
      <c r="P44" s="17"/>
      <c r="Q44" s="107"/>
      <c r="R44" s="17"/>
      <c r="S44" s="104"/>
      <c r="T44" s="18"/>
      <c r="U44" s="81"/>
      <c r="V44" s="17"/>
      <c r="W44" s="81"/>
      <c r="X44" s="17"/>
      <c r="Y44" s="81"/>
      <c r="Z44" s="17"/>
      <c r="AA44" s="81"/>
      <c r="AB44" s="17"/>
      <c r="AE44" s="17">
        <f t="shared" si="0"/>
        <v>0</v>
      </c>
      <c r="AF44" s="87">
        <f t="shared" si="1"/>
        <v>0</v>
      </c>
    </row>
    <row r="45" spans="1:32">
      <c r="A45" s="40" t="s">
        <v>86</v>
      </c>
      <c r="B45" s="15" t="s">
        <v>85</v>
      </c>
      <c r="C45" s="103"/>
      <c r="D45" s="17"/>
      <c r="E45" s="104"/>
      <c r="F45" s="17"/>
      <c r="G45" s="104"/>
      <c r="H45" s="17"/>
      <c r="I45" s="104"/>
      <c r="J45" s="17"/>
      <c r="K45" s="104"/>
      <c r="L45" s="17"/>
      <c r="M45" s="104"/>
      <c r="N45" s="17"/>
      <c r="O45" s="104"/>
      <c r="P45" s="17"/>
      <c r="Q45" s="107"/>
      <c r="R45" s="17"/>
      <c r="S45" s="104"/>
      <c r="T45" s="18"/>
      <c r="U45" s="81"/>
      <c r="V45" s="17"/>
      <c r="W45" s="81"/>
      <c r="X45" s="17"/>
      <c r="Y45" s="81"/>
      <c r="Z45" s="17"/>
      <c r="AA45" s="81"/>
      <c r="AB45" s="17"/>
      <c r="AE45" s="17">
        <f t="shared" si="0"/>
        <v>0</v>
      </c>
      <c r="AF45" s="87">
        <f t="shared" si="1"/>
        <v>0</v>
      </c>
    </row>
    <row r="46" spans="1:32">
      <c r="A46" s="40" t="s">
        <v>88</v>
      </c>
      <c r="B46" s="15" t="s">
        <v>87</v>
      </c>
      <c r="C46" s="103"/>
      <c r="D46" s="17"/>
      <c r="E46" s="104"/>
      <c r="F46" s="17"/>
      <c r="G46" s="104"/>
      <c r="H46" s="17"/>
      <c r="I46" s="104"/>
      <c r="J46" s="17"/>
      <c r="K46" s="104"/>
      <c r="L46" s="17"/>
      <c r="M46" s="104"/>
      <c r="N46" s="17"/>
      <c r="O46" s="104"/>
      <c r="P46" s="17"/>
      <c r="Q46" s="107"/>
      <c r="R46" s="17"/>
      <c r="S46" s="104"/>
      <c r="T46" s="18"/>
      <c r="U46" s="81"/>
      <c r="V46" s="17"/>
      <c r="W46" s="81"/>
      <c r="X46" s="17"/>
      <c r="Y46" s="81"/>
      <c r="Z46" s="17"/>
      <c r="AA46" s="81"/>
      <c r="AB46" s="17"/>
      <c r="AE46" s="17">
        <f t="shared" si="0"/>
        <v>0</v>
      </c>
      <c r="AF46" s="87">
        <f t="shared" si="1"/>
        <v>0</v>
      </c>
    </row>
    <row r="47" spans="1:32">
      <c r="A47" s="40" t="s">
        <v>90</v>
      </c>
      <c r="B47" s="15" t="s">
        <v>89</v>
      </c>
      <c r="C47" s="103"/>
      <c r="D47" s="17"/>
      <c r="E47" s="104"/>
      <c r="F47" s="17"/>
      <c r="G47" s="104"/>
      <c r="H47" s="17"/>
      <c r="I47" s="104"/>
      <c r="J47" s="17"/>
      <c r="K47" s="104"/>
      <c r="L47" s="17"/>
      <c r="M47" s="104"/>
      <c r="N47" s="17"/>
      <c r="O47" s="104"/>
      <c r="P47" s="17"/>
      <c r="Q47" s="107"/>
      <c r="R47" s="17"/>
      <c r="S47" s="104"/>
      <c r="T47" s="18"/>
      <c r="U47" s="81"/>
      <c r="V47" s="17"/>
      <c r="W47" s="81"/>
      <c r="X47" s="17"/>
      <c r="Y47" s="81"/>
      <c r="Z47" s="17"/>
      <c r="AA47" s="81"/>
      <c r="AB47" s="17"/>
      <c r="AE47" s="17">
        <f t="shared" si="0"/>
        <v>0</v>
      </c>
      <c r="AF47" s="87">
        <f t="shared" si="1"/>
        <v>0</v>
      </c>
    </row>
    <row r="48" spans="1:32">
      <c r="A48" s="40" t="s">
        <v>92</v>
      </c>
      <c r="B48" s="15" t="s">
        <v>91</v>
      </c>
      <c r="C48" s="103"/>
      <c r="D48" s="17"/>
      <c r="E48" s="104"/>
      <c r="F48" s="17"/>
      <c r="G48" s="104"/>
      <c r="H48" s="17"/>
      <c r="I48" s="104"/>
      <c r="J48" s="17"/>
      <c r="K48" s="104"/>
      <c r="L48" s="17"/>
      <c r="M48" s="104"/>
      <c r="N48" s="17"/>
      <c r="O48" s="104"/>
      <c r="P48" s="17"/>
      <c r="Q48" s="107"/>
      <c r="R48" s="17"/>
      <c r="S48" s="104"/>
      <c r="T48" s="18"/>
      <c r="U48" s="81"/>
      <c r="V48" s="17"/>
      <c r="W48" s="81"/>
      <c r="X48" s="17"/>
      <c r="Y48" s="81"/>
      <c r="Z48" s="17"/>
      <c r="AA48" s="81"/>
      <c r="AB48" s="17"/>
      <c r="AE48" s="17">
        <f t="shared" si="0"/>
        <v>0</v>
      </c>
      <c r="AF48" s="87">
        <f t="shared" si="1"/>
        <v>0</v>
      </c>
    </row>
    <row r="49" spans="1:32">
      <c r="A49" s="40" t="s">
        <v>94</v>
      </c>
      <c r="B49" s="15" t="s">
        <v>93</v>
      </c>
      <c r="C49" s="103"/>
      <c r="D49" s="17"/>
      <c r="E49" s="104"/>
      <c r="F49" s="17"/>
      <c r="G49" s="104"/>
      <c r="H49" s="17"/>
      <c r="I49" s="104"/>
      <c r="J49" s="17"/>
      <c r="K49" s="104"/>
      <c r="L49" s="17"/>
      <c r="M49" s="104"/>
      <c r="N49" s="17"/>
      <c r="O49" s="104"/>
      <c r="P49" s="17"/>
      <c r="Q49" s="107"/>
      <c r="R49" s="17"/>
      <c r="S49" s="104"/>
      <c r="T49" s="18"/>
      <c r="U49" s="81"/>
      <c r="V49" s="17"/>
      <c r="W49" s="81"/>
      <c r="X49" s="17"/>
      <c r="Y49" s="81"/>
      <c r="Z49" s="17"/>
      <c r="AA49" s="81"/>
      <c r="AB49" s="17"/>
      <c r="AE49" s="17">
        <f t="shared" si="0"/>
        <v>0</v>
      </c>
      <c r="AF49" s="87">
        <f t="shared" si="1"/>
        <v>0</v>
      </c>
    </row>
    <row r="50" spans="1:32">
      <c r="A50" s="40" t="s">
        <v>96</v>
      </c>
      <c r="B50" s="15" t="s">
        <v>95</v>
      </c>
      <c r="C50" s="103"/>
      <c r="D50" s="17"/>
      <c r="E50" s="104"/>
      <c r="F50" s="17"/>
      <c r="G50" s="104"/>
      <c r="H50" s="17"/>
      <c r="I50" s="104"/>
      <c r="J50" s="17"/>
      <c r="K50" s="104"/>
      <c r="L50" s="17"/>
      <c r="M50" s="104"/>
      <c r="N50" s="17"/>
      <c r="O50" s="104"/>
      <c r="P50" s="17"/>
      <c r="Q50" s="107"/>
      <c r="R50" s="17"/>
      <c r="S50" s="104"/>
      <c r="T50" s="18"/>
      <c r="U50" s="81"/>
      <c r="V50" s="17"/>
      <c r="W50" s="81"/>
      <c r="X50" s="17"/>
      <c r="Y50" s="81"/>
      <c r="Z50" s="17"/>
      <c r="AA50" s="81"/>
      <c r="AB50" s="17"/>
      <c r="AE50" s="17">
        <f t="shared" si="0"/>
        <v>0</v>
      </c>
      <c r="AF50" s="87">
        <f t="shared" si="1"/>
        <v>0</v>
      </c>
    </row>
    <row r="51" spans="1:32" ht="15.75" thickBot="1">
      <c r="A51" s="41" t="s">
        <v>98</v>
      </c>
      <c r="B51" s="19" t="s">
        <v>97</v>
      </c>
      <c r="C51" s="103"/>
      <c r="D51" s="17"/>
      <c r="E51" s="104"/>
      <c r="F51" s="17"/>
      <c r="G51" s="104"/>
      <c r="H51" s="17"/>
      <c r="I51" s="104"/>
      <c r="J51" s="17"/>
      <c r="K51" s="104"/>
      <c r="L51" s="17"/>
      <c r="M51" s="104"/>
      <c r="N51" s="17"/>
      <c r="O51" s="104"/>
      <c r="P51" s="17"/>
      <c r="Q51" s="108"/>
      <c r="R51" s="21"/>
      <c r="S51" s="109"/>
      <c r="T51" s="22"/>
      <c r="U51" s="81"/>
      <c r="V51" s="17"/>
      <c r="W51" s="81"/>
      <c r="X51" s="17"/>
      <c r="Y51" s="81"/>
      <c r="Z51" s="17"/>
      <c r="AA51" s="81"/>
      <c r="AB51" s="17"/>
      <c r="AE51" s="17">
        <f t="shared" si="0"/>
        <v>0</v>
      </c>
      <c r="AF51" s="87">
        <f t="shared" si="1"/>
        <v>0</v>
      </c>
    </row>
    <row r="52" spans="1:32" ht="16.5" thickBot="1">
      <c r="A52" s="149" t="s">
        <v>127</v>
      </c>
      <c r="B52" s="150"/>
      <c r="C52" s="83">
        <f>SUM(C4:C51)</f>
        <v>0</v>
      </c>
      <c r="D52" s="43">
        <f t="shared" ref="D52:AB52" si="2">SUM(D4:D51)</f>
        <v>0</v>
      </c>
      <c r="E52" s="84">
        <f>SUM(E4:E51)</f>
        <v>0</v>
      </c>
      <c r="F52" s="43">
        <f t="shared" si="2"/>
        <v>0</v>
      </c>
      <c r="G52" s="84">
        <f>SUM(G4:G51)</f>
        <v>0</v>
      </c>
      <c r="H52" s="43">
        <f t="shared" si="2"/>
        <v>0</v>
      </c>
      <c r="I52" s="84">
        <f>SUM(I4:I51)</f>
        <v>0</v>
      </c>
      <c r="J52" s="43">
        <f t="shared" si="2"/>
        <v>0</v>
      </c>
      <c r="K52" s="84">
        <f>SUM(K4:K51)</f>
        <v>0</v>
      </c>
      <c r="L52" s="75">
        <f t="shared" si="2"/>
        <v>0</v>
      </c>
      <c r="M52" s="82">
        <f>SUM(M4:M51)</f>
        <v>0</v>
      </c>
      <c r="N52" s="75">
        <f t="shared" si="2"/>
        <v>0</v>
      </c>
      <c r="O52" s="82">
        <f>SUM(O4:O51)</f>
        <v>0</v>
      </c>
      <c r="P52" s="75">
        <f t="shared" si="2"/>
        <v>0</v>
      </c>
      <c r="Q52" s="78">
        <f>SUM(Q4:Q51)</f>
        <v>0</v>
      </c>
      <c r="R52" s="24">
        <f t="shared" si="2"/>
        <v>0</v>
      </c>
      <c r="S52" s="86">
        <f t="shared" si="2"/>
        <v>0</v>
      </c>
      <c r="T52" s="25">
        <f t="shared" si="2"/>
        <v>0</v>
      </c>
      <c r="U52" s="82">
        <f t="shared" si="2"/>
        <v>0</v>
      </c>
      <c r="V52" s="75">
        <f t="shared" si="2"/>
        <v>0</v>
      </c>
      <c r="W52" s="82">
        <f t="shared" si="2"/>
        <v>0</v>
      </c>
      <c r="X52" s="75">
        <f t="shared" si="2"/>
        <v>0</v>
      </c>
      <c r="Y52" s="82">
        <f t="shared" si="2"/>
        <v>0</v>
      </c>
      <c r="Z52" s="75">
        <f t="shared" si="2"/>
        <v>0</v>
      </c>
      <c r="AA52" s="82">
        <f t="shared" si="2"/>
        <v>0</v>
      </c>
      <c r="AB52" s="75">
        <f t="shared" si="2"/>
        <v>0</v>
      </c>
      <c r="AE52" s="17">
        <f t="shared" si="0"/>
        <v>0</v>
      </c>
      <c r="AF52" s="87">
        <f t="shared" si="1"/>
        <v>0</v>
      </c>
    </row>
  </sheetData>
  <mergeCells count="27">
    <mergeCell ref="M1:N1"/>
    <mergeCell ref="C1:D1"/>
    <mergeCell ref="E1:F1"/>
    <mergeCell ref="G1:H1"/>
    <mergeCell ref="I1:J1"/>
    <mergeCell ref="K1:L1"/>
    <mergeCell ref="AA1:AB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O1:P1"/>
    <mergeCell ref="Q1:R1"/>
    <mergeCell ref="S1:T1"/>
    <mergeCell ref="U1:V1"/>
    <mergeCell ref="W1:X1"/>
    <mergeCell ref="Y1:Z1"/>
    <mergeCell ref="U2:V2"/>
    <mergeCell ref="W2:X2"/>
    <mergeCell ref="Y2:Z2"/>
    <mergeCell ref="AA2:AB2"/>
    <mergeCell ref="A52:B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AF52"/>
  <sheetViews>
    <sheetView workbookViewId="0">
      <selection activeCell="A7" sqref="A7"/>
    </sheetView>
  </sheetViews>
  <sheetFormatPr defaultRowHeight="15"/>
  <cols>
    <col min="1" max="1" width="10.5703125" bestFit="1" customWidth="1"/>
    <col min="2" max="2" width="3.85546875" bestFit="1" customWidth="1"/>
  </cols>
  <sheetData>
    <row r="1" spans="1:32" ht="18">
      <c r="A1" s="2" t="s">
        <v>1</v>
      </c>
      <c r="B1" s="87" t="s">
        <v>0</v>
      </c>
      <c r="C1" s="157"/>
      <c r="D1" s="158"/>
      <c r="E1" s="157"/>
      <c r="F1" s="158"/>
      <c r="G1" s="157"/>
      <c r="H1" s="158"/>
      <c r="I1" s="157"/>
      <c r="J1" s="158"/>
      <c r="K1" s="157"/>
      <c r="L1" s="158"/>
      <c r="M1" s="157"/>
      <c r="N1" s="158"/>
      <c r="O1" s="157"/>
      <c r="P1" s="158"/>
      <c r="Q1" s="157"/>
      <c r="R1" s="158"/>
      <c r="S1" s="157"/>
      <c r="T1" s="159"/>
      <c r="U1" s="151"/>
      <c r="V1" s="151"/>
      <c r="W1" s="151"/>
      <c r="X1" s="151"/>
      <c r="Y1" s="151"/>
      <c r="Z1" s="151"/>
      <c r="AA1" s="151"/>
      <c r="AB1" s="151"/>
      <c r="AC1" s="36"/>
      <c r="AD1" s="36"/>
      <c r="AE1" s="36"/>
      <c r="AF1" s="36"/>
    </row>
    <row r="2" spans="1:32">
      <c r="A2" s="5" t="s">
        <v>2</v>
      </c>
      <c r="B2" s="100"/>
      <c r="C2" s="152"/>
      <c r="D2" s="153"/>
      <c r="E2" s="152"/>
      <c r="F2" s="153"/>
      <c r="G2" s="152"/>
      <c r="H2" s="153"/>
      <c r="I2" s="152"/>
      <c r="J2" s="153"/>
      <c r="K2" s="154"/>
      <c r="L2" s="155"/>
      <c r="M2" s="154"/>
      <c r="N2" s="155"/>
      <c r="O2" s="154"/>
      <c r="P2" s="155"/>
      <c r="Q2" s="154"/>
      <c r="R2" s="155"/>
      <c r="S2" s="154"/>
      <c r="T2" s="156"/>
      <c r="U2" s="148"/>
      <c r="V2" s="148"/>
      <c r="W2" s="148"/>
      <c r="X2" s="148"/>
      <c r="Y2" s="148"/>
      <c r="Z2" s="148"/>
      <c r="AA2" s="148"/>
      <c r="AB2" s="148"/>
      <c r="AC2" s="35"/>
      <c r="AD2" s="35"/>
      <c r="AE2" s="35"/>
      <c r="AF2" s="35"/>
    </row>
    <row r="3" spans="1:32">
      <c r="A3" s="5"/>
      <c r="B3" s="5"/>
      <c r="C3" s="80" t="s">
        <v>123</v>
      </c>
      <c r="D3" s="99" t="s">
        <v>124</v>
      </c>
      <c r="E3" s="80" t="s">
        <v>123</v>
      </c>
      <c r="F3" s="99" t="s">
        <v>124</v>
      </c>
      <c r="G3" s="80" t="s">
        <v>123</v>
      </c>
      <c r="H3" s="99" t="s">
        <v>124</v>
      </c>
      <c r="I3" s="80" t="s">
        <v>123</v>
      </c>
      <c r="J3" s="99" t="s">
        <v>124</v>
      </c>
      <c r="K3" s="80" t="s">
        <v>123</v>
      </c>
      <c r="L3" s="99" t="s">
        <v>124</v>
      </c>
      <c r="M3" s="80" t="s">
        <v>123</v>
      </c>
      <c r="N3" s="99" t="s">
        <v>124</v>
      </c>
      <c r="O3" s="80" t="s">
        <v>123</v>
      </c>
      <c r="P3" s="99" t="s">
        <v>124</v>
      </c>
      <c r="Q3" s="79" t="s">
        <v>123</v>
      </c>
      <c r="R3" s="99" t="s">
        <v>124</v>
      </c>
      <c r="S3" s="80" t="s">
        <v>123</v>
      </c>
      <c r="T3" s="97" t="s">
        <v>124</v>
      </c>
      <c r="U3" s="80" t="s">
        <v>123</v>
      </c>
      <c r="V3" s="99" t="s">
        <v>124</v>
      </c>
      <c r="W3" s="80" t="s">
        <v>123</v>
      </c>
      <c r="X3" s="99" t="s">
        <v>124</v>
      </c>
      <c r="Y3" s="80" t="s">
        <v>123</v>
      </c>
      <c r="Z3" s="99" t="s">
        <v>124</v>
      </c>
      <c r="AA3" s="80" t="s">
        <v>123</v>
      </c>
      <c r="AB3" s="99" t="s">
        <v>124</v>
      </c>
      <c r="AC3" s="35"/>
      <c r="AD3" s="35"/>
      <c r="AE3" s="88" t="s">
        <v>125</v>
      </c>
      <c r="AF3" s="89" t="s">
        <v>126</v>
      </c>
    </row>
    <row r="4" spans="1:32">
      <c r="A4" s="39" t="s">
        <v>4</v>
      </c>
      <c r="B4" s="10" t="s">
        <v>3</v>
      </c>
      <c r="C4" s="103"/>
      <c r="D4" s="17"/>
      <c r="E4" s="104"/>
      <c r="F4" s="17"/>
      <c r="G4" s="104"/>
      <c r="H4" s="17"/>
      <c r="I4" s="104"/>
      <c r="J4" s="17"/>
      <c r="K4" s="104"/>
      <c r="L4" s="17"/>
      <c r="M4" s="104"/>
      <c r="N4" s="17"/>
      <c r="O4" s="104"/>
      <c r="P4" s="17"/>
      <c r="Q4" s="105"/>
      <c r="R4" s="12"/>
      <c r="S4" s="106"/>
      <c r="T4" s="13"/>
      <c r="U4" s="81"/>
      <c r="V4" s="17"/>
      <c r="W4" s="81"/>
      <c r="X4" s="17"/>
      <c r="Y4" s="81"/>
      <c r="Z4" s="17"/>
      <c r="AA4" s="81"/>
      <c r="AB4" s="17"/>
      <c r="AE4" s="17">
        <f>SUM(C4:U4)</f>
        <v>0</v>
      </c>
      <c r="AF4" s="87">
        <f>SUM(D4:V4)</f>
        <v>0</v>
      </c>
    </row>
    <row r="5" spans="1:32">
      <c r="A5" s="40" t="s">
        <v>6</v>
      </c>
      <c r="B5" s="15" t="s">
        <v>5</v>
      </c>
      <c r="C5" s="103"/>
      <c r="D5" s="17"/>
      <c r="E5" s="104"/>
      <c r="F5" s="17"/>
      <c r="G5" s="104"/>
      <c r="H5" s="17"/>
      <c r="I5" s="104"/>
      <c r="J5" s="17"/>
      <c r="K5" s="104"/>
      <c r="L5" s="17"/>
      <c r="M5" s="104"/>
      <c r="N5" s="17"/>
      <c r="O5" s="104"/>
      <c r="P5" s="17"/>
      <c r="Q5" s="107"/>
      <c r="R5" s="17"/>
      <c r="S5" s="104"/>
      <c r="T5" s="18"/>
      <c r="U5" s="81"/>
      <c r="V5" s="17"/>
      <c r="W5" s="81"/>
      <c r="X5" s="17"/>
      <c r="Y5" s="81"/>
      <c r="Z5" s="17"/>
      <c r="AA5" s="81"/>
      <c r="AB5" s="17"/>
      <c r="AE5" s="17">
        <f t="shared" ref="AE5:AE52" si="0">SUM(D5:V5)</f>
        <v>0</v>
      </c>
      <c r="AF5" s="87">
        <f t="shared" ref="AF5:AF52" si="1">SUM(D5:V5)</f>
        <v>0</v>
      </c>
    </row>
    <row r="6" spans="1:32">
      <c r="A6" s="40" t="s">
        <v>8</v>
      </c>
      <c r="B6" s="15" t="s">
        <v>7</v>
      </c>
      <c r="C6" s="103"/>
      <c r="D6" s="17"/>
      <c r="E6" s="104"/>
      <c r="F6" s="17"/>
      <c r="G6" s="104"/>
      <c r="H6" s="17"/>
      <c r="I6" s="104"/>
      <c r="J6" s="17"/>
      <c r="K6" s="104"/>
      <c r="L6" s="17"/>
      <c r="M6" s="104"/>
      <c r="N6" s="17"/>
      <c r="O6" s="104"/>
      <c r="P6" s="17"/>
      <c r="Q6" s="107"/>
      <c r="R6" s="17"/>
      <c r="S6" s="104"/>
      <c r="T6" s="18"/>
      <c r="U6" s="81"/>
      <c r="V6" s="17"/>
      <c r="W6" s="81"/>
      <c r="X6" s="17"/>
      <c r="Y6" s="81"/>
      <c r="Z6" s="17"/>
      <c r="AA6" s="81"/>
      <c r="AB6" s="17"/>
      <c r="AE6" s="17">
        <f t="shared" si="0"/>
        <v>0</v>
      </c>
      <c r="AF6" s="87">
        <f t="shared" si="1"/>
        <v>0</v>
      </c>
    </row>
    <row r="7" spans="1:32">
      <c r="A7" s="40" t="s">
        <v>10</v>
      </c>
      <c r="B7" s="15" t="s">
        <v>9</v>
      </c>
      <c r="C7" s="103"/>
      <c r="D7" s="17"/>
      <c r="E7" s="104"/>
      <c r="F7" s="17"/>
      <c r="G7" s="104"/>
      <c r="H7" s="17"/>
      <c r="I7" s="104"/>
      <c r="J7" s="17"/>
      <c r="K7" s="104"/>
      <c r="L7" s="17"/>
      <c r="M7" s="104"/>
      <c r="N7" s="17"/>
      <c r="O7" s="104"/>
      <c r="P7" s="17"/>
      <c r="Q7" s="107"/>
      <c r="R7" s="17"/>
      <c r="S7" s="104"/>
      <c r="T7" s="18"/>
      <c r="U7" s="81"/>
      <c r="V7" s="17"/>
      <c r="W7" s="81"/>
      <c r="X7" s="17"/>
      <c r="Y7" s="81"/>
      <c r="Z7" s="17"/>
      <c r="AA7" s="81"/>
      <c r="AB7" s="17"/>
      <c r="AE7" s="17">
        <f t="shared" si="0"/>
        <v>0</v>
      </c>
      <c r="AF7" s="87">
        <f t="shared" si="1"/>
        <v>0</v>
      </c>
    </row>
    <row r="8" spans="1:32">
      <c r="A8" s="40" t="s">
        <v>12</v>
      </c>
      <c r="B8" s="15" t="s">
        <v>11</v>
      </c>
      <c r="C8" s="103"/>
      <c r="D8" s="17"/>
      <c r="E8" s="104"/>
      <c r="F8" s="17"/>
      <c r="G8" s="104"/>
      <c r="H8" s="17"/>
      <c r="I8" s="104"/>
      <c r="J8" s="17"/>
      <c r="K8" s="104"/>
      <c r="L8" s="17"/>
      <c r="M8" s="104"/>
      <c r="N8" s="17"/>
      <c r="O8" s="104"/>
      <c r="P8" s="17"/>
      <c r="Q8" s="107"/>
      <c r="R8" s="17"/>
      <c r="S8" s="104"/>
      <c r="T8" s="18"/>
      <c r="U8" s="81"/>
      <c r="V8" s="17"/>
      <c r="W8" s="81"/>
      <c r="X8" s="17"/>
      <c r="Y8" s="81"/>
      <c r="Z8" s="17"/>
      <c r="AA8" s="81"/>
      <c r="AB8" s="17"/>
      <c r="AE8" s="17">
        <f t="shared" si="0"/>
        <v>0</v>
      </c>
      <c r="AF8" s="87">
        <f t="shared" si="1"/>
        <v>0</v>
      </c>
    </row>
    <row r="9" spans="1:32">
      <c r="A9" s="40" t="s">
        <v>14</v>
      </c>
      <c r="B9" s="15" t="s">
        <v>13</v>
      </c>
      <c r="C9" s="103"/>
      <c r="D9" s="17"/>
      <c r="E9" s="104"/>
      <c r="F9" s="17"/>
      <c r="G9" s="104"/>
      <c r="H9" s="17"/>
      <c r="I9" s="104"/>
      <c r="J9" s="17"/>
      <c r="K9" s="104"/>
      <c r="L9" s="17"/>
      <c r="M9" s="104"/>
      <c r="N9" s="17"/>
      <c r="O9" s="104"/>
      <c r="P9" s="17"/>
      <c r="Q9" s="107"/>
      <c r="R9" s="17"/>
      <c r="S9" s="104"/>
      <c r="T9" s="18"/>
      <c r="U9" s="81"/>
      <c r="V9" s="17"/>
      <c r="W9" s="81"/>
      <c r="X9" s="17"/>
      <c r="Y9" s="81"/>
      <c r="Z9" s="17"/>
      <c r="AA9" s="81"/>
      <c r="AB9" s="17"/>
      <c r="AE9" s="17">
        <f t="shared" si="0"/>
        <v>0</v>
      </c>
      <c r="AF9" s="87">
        <f t="shared" si="1"/>
        <v>0</v>
      </c>
    </row>
    <row r="10" spans="1:32">
      <c r="A10" s="40" t="s">
        <v>16</v>
      </c>
      <c r="B10" s="15" t="s">
        <v>15</v>
      </c>
      <c r="C10" s="103"/>
      <c r="D10" s="17"/>
      <c r="E10" s="104"/>
      <c r="F10" s="17"/>
      <c r="G10" s="104"/>
      <c r="H10" s="17"/>
      <c r="I10" s="104"/>
      <c r="J10" s="17"/>
      <c r="K10" s="104"/>
      <c r="L10" s="17"/>
      <c r="M10" s="104"/>
      <c r="N10" s="17"/>
      <c r="O10" s="104"/>
      <c r="P10" s="17"/>
      <c r="Q10" s="107"/>
      <c r="R10" s="17"/>
      <c r="S10" s="104"/>
      <c r="T10" s="18"/>
      <c r="U10" s="81"/>
      <c r="V10" s="17"/>
      <c r="W10" s="81"/>
      <c r="X10" s="17"/>
      <c r="Y10" s="81"/>
      <c r="Z10" s="17"/>
      <c r="AA10" s="81"/>
      <c r="AB10" s="17"/>
      <c r="AE10" s="17">
        <f t="shared" si="0"/>
        <v>0</v>
      </c>
      <c r="AF10" s="87">
        <f t="shared" si="1"/>
        <v>0</v>
      </c>
    </row>
    <row r="11" spans="1:32">
      <c r="A11" s="40" t="s">
        <v>18</v>
      </c>
      <c r="B11" s="15" t="s">
        <v>17</v>
      </c>
      <c r="C11" s="103"/>
      <c r="D11" s="17"/>
      <c r="E11" s="104"/>
      <c r="F11" s="17"/>
      <c r="G11" s="104"/>
      <c r="H11" s="17"/>
      <c r="I11" s="104"/>
      <c r="J11" s="17"/>
      <c r="K11" s="104"/>
      <c r="L11" s="17"/>
      <c r="M11" s="104"/>
      <c r="N11" s="17"/>
      <c r="O11" s="104"/>
      <c r="P11" s="17"/>
      <c r="Q11" s="107"/>
      <c r="R11" s="17"/>
      <c r="S11" s="104"/>
      <c r="T11" s="18"/>
      <c r="U11" s="81"/>
      <c r="V11" s="17"/>
      <c r="W11" s="81"/>
      <c r="X11" s="17"/>
      <c r="Y11" s="81"/>
      <c r="Z11" s="17"/>
      <c r="AA11" s="81"/>
      <c r="AB11" s="17"/>
      <c r="AE11" s="17">
        <f t="shared" si="0"/>
        <v>0</v>
      </c>
      <c r="AF11" s="87">
        <f t="shared" si="1"/>
        <v>0</v>
      </c>
    </row>
    <row r="12" spans="1:32">
      <c r="A12" s="40" t="s">
        <v>20</v>
      </c>
      <c r="B12" s="15" t="s">
        <v>19</v>
      </c>
      <c r="C12" s="103"/>
      <c r="D12" s="17"/>
      <c r="E12" s="104"/>
      <c r="F12" s="17"/>
      <c r="G12" s="104"/>
      <c r="H12" s="17"/>
      <c r="I12" s="104"/>
      <c r="J12" s="17"/>
      <c r="K12" s="104"/>
      <c r="L12" s="17"/>
      <c r="M12" s="104"/>
      <c r="N12" s="17"/>
      <c r="O12" s="104"/>
      <c r="P12" s="17"/>
      <c r="Q12" s="107"/>
      <c r="R12" s="17"/>
      <c r="S12" s="104"/>
      <c r="T12" s="18"/>
      <c r="U12" s="81"/>
      <c r="V12" s="17"/>
      <c r="W12" s="81"/>
      <c r="X12" s="17"/>
      <c r="Y12" s="81"/>
      <c r="Z12" s="17"/>
      <c r="AA12" s="81"/>
      <c r="AB12" s="17"/>
      <c r="AE12" s="17">
        <f t="shared" si="0"/>
        <v>0</v>
      </c>
      <c r="AF12" s="87">
        <f t="shared" si="1"/>
        <v>0</v>
      </c>
    </row>
    <row r="13" spans="1:32">
      <c r="A13" s="40" t="s">
        <v>22</v>
      </c>
      <c r="B13" s="15" t="s">
        <v>21</v>
      </c>
      <c r="C13" s="103"/>
      <c r="D13" s="17"/>
      <c r="E13" s="104"/>
      <c r="F13" s="17"/>
      <c r="G13" s="104"/>
      <c r="H13" s="17"/>
      <c r="I13" s="104"/>
      <c r="J13" s="17"/>
      <c r="K13" s="104"/>
      <c r="L13" s="17"/>
      <c r="M13" s="104"/>
      <c r="N13" s="17"/>
      <c r="O13" s="104"/>
      <c r="P13" s="17"/>
      <c r="Q13" s="107"/>
      <c r="R13" s="17"/>
      <c r="S13" s="104"/>
      <c r="T13" s="18"/>
      <c r="U13" s="81"/>
      <c r="V13" s="17"/>
      <c r="W13" s="81"/>
      <c r="X13" s="17"/>
      <c r="Y13" s="81"/>
      <c r="Z13" s="17"/>
      <c r="AA13" s="81"/>
      <c r="AB13" s="17"/>
      <c r="AE13" s="17">
        <f t="shared" si="0"/>
        <v>0</v>
      </c>
      <c r="AF13" s="87">
        <f t="shared" si="1"/>
        <v>0</v>
      </c>
    </row>
    <row r="14" spans="1:32">
      <c r="A14" s="40" t="s">
        <v>24</v>
      </c>
      <c r="B14" s="15" t="s">
        <v>23</v>
      </c>
      <c r="C14" s="103"/>
      <c r="D14" s="17"/>
      <c r="E14" s="104"/>
      <c r="F14" s="17"/>
      <c r="G14" s="104"/>
      <c r="H14" s="17"/>
      <c r="I14" s="104"/>
      <c r="J14" s="17"/>
      <c r="K14" s="104"/>
      <c r="L14" s="17"/>
      <c r="M14" s="104"/>
      <c r="N14" s="17"/>
      <c r="O14" s="104"/>
      <c r="P14" s="17"/>
      <c r="Q14" s="107"/>
      <c r="R14" s="17"/>
      <c r="S14" s="104"/>
      <c r="T14" s="18"/>
      <c r="U14" s="81"/>
      <c r="V14" s="17"/>
      <c r="W14" s="81"/>
      <c r="X14" s="17"/>
      <c r="Y14" s="81"/>
      <c r="Z14" s="17"/>
      <c r="AA14" s="81"/>
      <c r="AB14" s="17"/>
      <c r="AE14" s="17">
        <f t="shared" si="0"/>
        <v>0</v>
      </c>
      <c r="AF14" s="87">
        <f t="shared" si="1"/>
        <v>0</v>
      </c>
    </row>
    <row r="15" spans="1:32">
      <c r="A15" s="40" t="s">
        <v>26</v>
      </c>
      <c r="B15" s="15" t="s">
        <v>25</v>
      </c>
      <c r="C15" s="103"/>
      <c r="D15" s="17"/>
      <c r="E15" s="104"/>
      <c r="F15" s="17"/>
      <c r="G15" s="104"/>
      <c r="H15" s="17"/>
      <c r="I15" s="104"/>
      <c r="J15" s="17"/>
      <c r="K15" s="104"/>
      <c r="L15" s="17"/>
      <c r="M15" s="104"/>
      <c r="N15" s="17"/>
      <c r="O15" s="104"/>
      <c r="P15" s="17"/>
      <c r="Q15" s="107"/>
      <c r="R15" s="17"/>
      <c r="S15" s="104"/>
      <c r="T15" s="18"/>
      <c r="U15" s="81"/>
      <c r="V15" s="17"/>
      <c r="W15" s="81"/>
      <c r="X15" s="17"/>
      <c r="Y15" s="81"/>
      <c r="Z15" s="17"/>
      <c r="AA15" s="81"/>
      <c r="AB15" s="17"/>
      <c r="AE15" s="17">
        <f t="shared" si="0"/>
        <v>0</v>
      </c>
      <c r="AF15" s="87">
        <f t="shared" si="1"/>
        <v>0</v>
      </c>
    </row>
    <row r="16" spans="1:32">
      <c r="A16" s="40" t="s">
        <v>28</v>
      </c>
      <c r="B16" s="15" t="s">
        <v>27</v>
      </c>
      <c r="C16" s="103"/>
      <c r="D16" s="17"/>
      <c r="E16" s="104"/>
      <c r="F16" s="17"/>
      <c r="G16" s="104"/>
      <c r="H16" s="17"/>
      <c r="I16" s="104"/>
      <c r="J16" s="17"/>
      <c r="K16" s="104"/>
      <c r="L16" s="17"/>
      <c r="M16" s="104"/>
      <c r="N16" s="17"/>
      <c r="O16" s="104"/>
      <c r="P16" s="17"/>
      <c r="Q16" s="107"/>
      <c r="R16" s="17"/>
      <c r="S16" s="104"/>
      <c r="T16" s="18"/>
      <c r="U16" s="81"/>
      <c r="V16" s="17"/>
      <c r="W16" s="81"/>
      <c r="X16" s="17"/>
      <c r="Y16" s="81"/>
      <c r="Z16" s="17"/>
      <c r="AA16" s="81"/>
      <c r="AB16" s="17"/>
      <c r="AE16" s="17">
        <f t="shared" si="0"/>
        <v>0</v>
      </c>
      <c r="AF16" s="87">
        <f t="shared" si="1"/>
        <v>0</v>
      </c>
    </row>
    <row r="17" spans="1:32">
      <c r="A17" s="40" t="s">
        <v>30</v>
      </c>
      <c r="B17" s="15" t="s">
        <v>29</v>
      </c>
      <c r="C17" s="103"/>
      <c r="D17" s="17"/>
      <c r="E17" s="104"/>
      <c r="F17" s="17"/>
      <c r="G17" s="104"/>
      <c r="H17" s="17"/>
      <c r="I17" s="104"/>
      <c r="J17" s="17"/>
      <c r="K17" s="104"/>
      <c r="L17" s="17"/>
      <c r="M17" s="104"/>
      <c r="N17" s="17"/>
      <c r="O17" s="104"/>
      <c r="P17" s="17"/>
      <c r="Q17" s="107"/>
      <c r="R17" s="17"/>
      <c r="S17" s="104"/>
      <c r="T17" s="18"/>
      <c r="U17" s="81"/>
      <c r="V17" s="17"/>
      <c r="W17" s="81"/>
      <c r="X17" s="17"/>
      <c r="Y17" s="81"/>
      <c r="Z17" s="17"/>
      <c r="AA17" s="81"/>
      <c r="AB17" s="17"/>
      <c r="AE17" s="17">
        <f t="shared" si="0"/>
        <v>0</v>
      </c>
      <c r="AF17" s="87">
        <f t="shared" si="1"/>
        <v>0</v>
      </c>
    </row>
    <row r="18" spans="1:32">
      <c r="A18" s="40" t="s">
        <v>32</v>
      </c>
      <c r="B18" s="15" t="s">
        <v>31</v>
      </c>
      <c r="C18" s="103"/>
      <c r="D18" s="17"/>
      <c r="E18" s="104"/>
      <c r="F18" s="17"/>
      <c r="G18" s="104"/>
      <c r="H18" s="17"/>
      <c r="I18" s="104"/>
      <c r="J18" s="17"/>
      <c r="K18" s="104"/>
      <c r="L18" s="17"/>
      <c r="M18" s="104"/>
      <c r="N18" s="17"/>
      <c r="O18" s="104"/>
      <c r="P18" s="17"/>
      <c r="Q18" s="107"/>
      <c r="R18" s="17"/>
      <c r="S18" s="104"/>
      <c r="T18" s="18"/>
      <c r="U18" s="81"/>
      <c r="V18" s="17"/>
      <c r="W18" s="81"/>
      <c r="X18" s="17"/>
      <c r="Y18" s="81"/>
      <c r="Z18" s="17"/>
      <c r="AA18" s="81"/>
      <c r="AB18" s="17"/>
      <c r="AE18" s="17">
        <f t="shared" si="0"/>
        <v>0</v>
      </c>
      <c r="AF18" s="87">
        <f t="shared" si="1"/>
        <v>0</v>
      </c>
    </row>
    <row r="19" spans="1:32">
      <c r="A19" s="40" t="s">
        <v>34</v>
      </c>
      <c r="B19" s="15" t="s">
        <v>33</v>
      </c>
      <c r="C19" s="103"/>
      <c r="D19" s="17"/>
      <c r="E19" s="104"/>
      <c r="F19" s="17"/>
      <c r="G19" s="104"/>
      <c r="H19" s="17"/>
      <c r="I19" s="104"/>
      <c r="J19" s="17"/>
      <c r="K19" s="104"/>
      <c r="L19" s="17"/>
      <c r="M19" s="104"/>
      <c r="N19" s="17"/>
      <c r="O19" s="104"/>
      <c r="P19" s="17"/>
      <c r="Q19" s="107"/>
      <c r="R19" s="17"/>
      <c r="S19" s="104"/>
      <c r="T19" s="18"/>
      <c r="U19" s="81"/>
      <c r="V19" s="17"/>
      <c r="W19" s="81"/>
      <c r="X19" s="17"/>
      <c r="Y19" s="81"/>
      <c r="Z19" s="17"/>
      <c r="AA19" s="81"/>
      <c r="AB19" s="17"/>
      <c r="AE19" s="17">
        <f t="shared" si="0"/>
        <v>0</v>
      </c>
      <c r="AF19" s="87">
        <f t="shared" si="1"/>
        <v>0</v>
      </c>
    </row>
    <row r="20" spans="1:32">
      <c r="A20" s="40" t="s">
        <v>36</v>
      </c>
      <c r="B20" s="15" t="s">
        <v>35</v>
      </c>
      <c r="C20" s="103"/>
      <c r="D20" s="17"/>
      <c r="E20" s="104"/>
      <c r="F20" s="17"/>
      <c r="G20" s="104"/>
      <c r="H20" s="17"/>
      <c r="I20" s="104"/>
      <c r="J20" s="17"/>
      <c r="K20" s="104"/>
      <c r="L20" s="17"/>
      <c r="M20" s="104"/>
      <c r="N20" s="17"/>
      <c r="O20" s="104"/>
      <c r="P20" s="17"/>
      <c r="Q20" s="107"/>
      <c r="R20" s="17"/>
      <c r="S20" s="104"/>
      <c r="T20" s="18"/>
      <c r="U20" s="81"/>
      <c r="V20" s="17"/>
      <c r="W20" s="81"/>
      <c r="X20" s="17"/>
      <c r="Y20" s="81"/>
      <c r="Z20" s="17"/>
      <c r="AA20" s="81"/>
      <c r="AB20" s="17"/>
      <c r="AE20" s="17">
        <f t="shared" si="0"/>
        <v>0</v>
      </c>
      <c r="AF20" s="87">
        <f t="shared" si="1"/>
        <v>0</v>
      </c>
    </row>
    <row r="21" spans="1:32">
      <c r="A21" s="40" t="s">
        <v>38</v>
      </c>
      <c r="B21" s="15" t="s">
        <v>37</v>
      </c>
      <c r="C21" s="103"/>
      <c r="D21" s="17"/>
      <c r="E21" s="104"/>
      <c r="F21" s="17"/>
      <c r="G21" s="104"/>
      <c r="H21" s="17"/>
      <c r="I21" s="104"/>
      <c r="J21" s="17"/>
      <c r="K21" s="104"/>
      <c r="L21" s="17"/>
      <c r="M21" s="104"/>
      <c r="N21" s="17"/>
      <c r="O21" s="104"/>
      <c r="P21" s="17"/>
      <c r="Q21" s="107"/>
      <c r="R21" s="17"/>
      <c r="S21" s="104"/>
      <c r="T21" s="18"/>
      <c r="U21" s="81"/>
      <c r="V21" s="17"/>
      <c r="W21" s="81"/>
      <c r="X21" s="17"/>
      <c r="Y21" s="81"/>
      <c r="Z21" s="17"/>
      <c r="AA21" s="81"/>
      <c r="AB21" s="17"/>
      <c r="AE21" s="17">
        <f t="shared" si="0"/>
        <v>0</v>
      </c>
      <c r="AF21" s="87">
        <f t="shared" si="1"/>
        <v>0</v>
      </c>
    </row>
    <row r="22" spans="1:32">
      <c r="A22" s="40" t="s">
        <v>40</v>
      </c>
      <c r="B22" s="15" t="s">
        <v>39</v>
      </c>
      <c r="C22" s="103"/>
      <c r="D22" s="17"/>
      <c r="E22" s="104"/>
      <c r="F22" s="17"/>
      <c r="G22" s="104"/>
      <c r="H22" s="17"/>
      <c r="I22" s="104"/>
      <c r="J22" s="17"/>
      <c r="K22" s="104"/>
      <c r="L22" s="17"/>
      <c r="M22" s="104"/>
      <c r="N22" s="17"/>
      <c r="O22" s="104"/>
      <c r="P22" s="17"/>
      <c r="Q22" s="107"/>
      <c r="R22" s="17"/>
      <c r="S22" s="104"/>
      <c r="T22" s="18"/>
      <c r="U22" s="81"/>
      <c r="V22" s="17"/>
      <c r="W22" s="81"/>
      <c r="X22" s="17"/>
      <c r="Y22" s="81"/>
      <c r="Z22" s="17"/>
      <c r="AA22" s="81"/>
      <c r="AB22" s="17"/>
      <c r="AE22" s="17">
        <f t="shared" si="0"/>
        <v>0</v>
      </c>
      <c r="AF22" s="87">
        <f t="shared" si="1"/>
        <v>0</v>
      </c>
    </row>
    <row r="23" spans="1:32">
      <c r="A23" s="40" t="s">
        <v>42</v>
      </c>
      <c r="B23" s="15" t="s">
        <v>41</v>
      </c>
      <c r="C23" s="103"/>
      <c r="D23" s="17"/>
      <c r="E23" s="104"/>
      <c r="F23" s="17"/>
      <c r="G23" s="104"/>
      <c r="H23" s="17"/>
      <c r="I23" s="104"/>
      <c r="J23" s="17"/>
      <c r="K23" s="104"/>
      <c r="L23" s="17"/>
      <c r="M23" s="104"/>
      <c r="N23" s="17"/>
      <c r="O23" s="104"/>
      <c r="P23" s="17"/>
      <c r="Q23" s="107"/>
      <c r="R23" s="17"/>
      <c r="S23" s="104"/>
      <c r="T23" s="18"/>
      <c r="U23" s="81"/>
      <c r="V23" s="17"/>
      <c r="W23" s="81"/>
      <c r="X23" s="17"/>
      <c r="Y23" s="81"/>
      <c r="Z23" s="17"/>
      <c r="AA23" s="81"/>
      <c r="AB23" s="17"/>
      <c r="AE23" s="17">
        <f t="shared" si="0"/>
        <v>0</v>
      </c>
      <c r="AF23" s="87">
        <f t="shared" si="1"/>
        <v>0</v>
      </c>
    </row>
    <row r="24" spans="1:32">
      <c r="A24" s="40" t="s">
        <v>44</v>
      </c>
      <c r="B24" s="15" t="s">
        <v>43</v>
      </c>
      <c r="C24" s="103"/>
      <c r="D24" s="17"/>
      <c r="E24" s="104"/>
      <c r="F24" s="17"/>
      <c r="G24" s="104"/>
      <c r="H24" s="17"/>
      <c r="I24" s="104"/>
      <c r="J24" s="17"/>
      <c r="K24" s="104"/>
      <c r="L24" s="17"/>
      <c r="M24" s="104"/>
      <c r="N24" s="17"/>
      <c r="O24" s="104"/>
      <c r="P24" s="17"/>
      <c r="Q24" s="107"/>
      <c r="R24" s="17"/>
      <c r="S24" s="104"/>
      <c r="T24" s="18"/>
      <c r="U24" s="81"/>
      <c r="V24" s="17"/>
      <c r="W24" s="81"/>
      <c r="X24" s="17"/>
      <c r="Y24" s="81"/>
      <c r="Z24" s="17"/>
      <c r="AA24" s="81"/>
      <c r="AB24" s="17"/>
      <c r="AE24" s="17">
        <f t="shared" si="0"/>
        <v>0</v>
      </c>
      <c r="AF24" s="87">
        <f t="shared" si="1"/>
        <v>0</v>
      </c>
    </row>
    <row r="25" spans="1:32">
      <c r="A25" s="40" t="s">
        <v>46</v>
      </c>
      <c r="B25" s="15" t="s">
        <v>45</v>
      </c>
      <c r="C25" s="103"/>
      <c r="D25" s="17"/>
      <c r="E25" s="104"/>
      <c r="F25" s="17"/>
      <c r="G25" s="104"/>
      <c r="H25" s="17"/>
      <c r="I25" s="104"/>
      <c r="J25" s="17"/>
      <c r="K25" s="104"/>
      <c r="L25" s="17"/>
      <c r="M25" s="104"/>
      <c r="N25" s="17"/>
      <c r="O25" s="104"/>
      <c r="P25" s="17"/>
      <c r="Q25" s="107"/>
      <c r="R25" s="17"/>
      <c r="S25" s="104"/>
      <c r="T25" s="18"/>
      <c r="U25" s="81"/>
      <c r="V25" s="17"/>
      <c r="W25" s="81"/>
      <c r="X25" s="17"/>
      <c r="Y25" s="81"/>
      <c r="Z25" s="17"/>
      <c r="AA25" s="81"/>
      <c r="AB25" s="17"/>
      <c r="AE25" s="17">
        <f t="shared" si="0"/>
        <v>0</v>
      </c>
      <c r="AF25" s="87">
        <f t="shared" si="1"/>
        <v>0</v>
      </c>
    </row>
    <row r="26" spans="1:32">
      <c r="A26" s="40" t="s">
        <v>48</v>
      </c>
      <c r="B26" s="15" t="s">
        <v>47</v>
      </c>
      <c r="C26" s="103"/>
      <c r="D26" s="17"/>
      <c r="E26" s="104"/>
      <c r="F26" s="17"/>
      <c r="G26" s="104"/>
      <c r="H26" s="17"/>
      <c r="I26" s="104"/>
      <c r="J26" s="17"/>
      <c r="K26" s="104"/>
      <c r="L26" s="17"/>
      <c r="M26" s="104"/>
      <c r="N26" s="17"/>
      <c r="O26" s="104"/>
      <c r="P26" s="17"/>
      <c r="Q26" s="107"/>
      <c r="R26" s="17"/>
      <c r="S26" s="104"/>
      <c r="T26" s="18"/>
      <c r="U26" s="81"/>
      <c r="V26" s="17"/>
      <c r="W26" s="81"/>
      <c r="X26" s="17"/>
      <c r="Y26" s="81"/>
      <c r="Z26" s="17"/>
      <c r="AA26" s="81"/>
      <c r="AB26" s="17"/>
      <c r="AE26" s="17">
        <f t="shared" si="0"/>
        <v>0</v>
      </c>
      <c r="AF26" s="87">
        <f t="shared" si="1"/>
        <v>0</v>
      </c>
    </row>
    <row r="27" spans="1:32">
      <c r="A27" s="40" t="s">
        <v>50</v>
      </c>
      <c r="B27" s="15" t="s">
        <v>49</v>
      </c>
      <c r="C27" s="103"/>
      <c r="D27" s="17"/>
      <c r="E27" s="104"/>
      <c r="F27" s="17"/>
      <c r="G27" s="104"/>
      <c r="H27" s="17"/>
      <c r="I27" s="104"/>
      <c r="J27" s="17"/>
      <c r="K27" s="104"/>
      <c r="L27" s="17"/>
      <c r="M27" s="104"/>
      <c r="N27" s="17"/>
      <c r="O27" s="104"/>
      <c r="P27" s="17"/>
      <c r="Q27" s="107"/>
      <c r="R27" s="17"/>
      <c r="S27" s="104"/>
      <c r="T27" s="18"/>
      <c r="U27" s="81"/>
      <c r="V27" s="17"/>
      <c r="W27" s="81"/>
      <c r="X27" s="17"/>
      <c r="Y27" s="81"/>
      <c r="Z27" s="17"/>
      <c r="AA27" s="81"/>
      <c r="AB27" s="17"/>
      <c r="AE27" s="17">
        <f t="shared" si="0"/>
        <v>0</v>
      </c>
      <c r="AF27" s="87">
        <f t="shared" si="1"/>
        <v>0</v>
      </c>
    </row>
    <row r="28" spans="1:32">
      <c r="A28" s="40" t="s">
        <v>52</v>
      </c>
      <c r="B28" s="15" t="s">
        <v>51</v>
      </c>
      <c r="C28" s="103"/>
      <c r="D28" s="17"/>
      <c r="E28" s="104"/>
      <c r="F28" s="17"/>
      <c r="G28" s="104"/>
      <c r="H28" s="17"/>
      <c r="I28" s="104"/>
      <c r="J28" s="17"/>
      <c r="K28" s="104"/>
      <c r="L28" s="17"/>
      <c r="M28" s="104"/>
      <c r="N28" s="17"/>
      <c r="O28" s="104"/>
      <c r="P28" s="17"/>
      <c r="Q28" s="107"/>
      <c r="R28" s="17"/>
      <c r="S28" s="104"/>
      <c r="T28" s="18"/>
      <c r="U28" s="81"/>
      <c r="V28" s="17"/>
      <c r="W28" s="81"/>
      <c r="X28" s="17"/>
      <c r="Y28" s="81"/>
      <c r="Z28" s="17"/>
      <c r="AA28" s="81"/>
      <c r="AB28" s="17"/>
      <c r="AE28" s="17">
        <f t="shared" si="0"/>
        <v>0</v>
      </c>
      <c r="AF28" s="87">
        <f t="shared" si="1"/>
        <v>0</v>
      </c>
    </row>
    <row r="29" spans="1:32">
      <c r="A29" s="40" t="s">
        <v>54</v>
      </c>
      <c r="B29" s="15" t="s">
        <v>53</v>
      </c>
      <c r="C29" s="103"/>
      <c r="D29" s="17"/>
      <c r="E29" s="104"/>
      <c r="F29" s="17"/>
      <c r="G29" s="104"/>
      <c r="H29" s="17"/>
      <c r="I29" s="104"/>
      <c r="J29" s="17"/>
      <c r="K29" s="104"/>
      <c r="L29" s="17"/>
      <c r="M29" s="104"/>
      <c r="N29" s="17"/>
      <c r="O29" s="104"/>
      <c r="P29" s="17"/>
      <c r="Q29" s="107"/>
      <c r="R29" s="17"/>
      <c r="S29" s="104"/>
      <c r="T29" s="18"/>
      <c r="U29" s="81"/>
      <c r="V29" s="17"/>
      <c r="W29" s="81"/>
      <c r="X29" s="17"/>
      <c r="Y29" s="81"/>
      <c r="Z29" s="17"/>
      <c r="AA29" s="81"/>
      <c r="AB29" s="17"/>
      <c r="AE29" s="17">
        <f t="shared" si="0"/>
        <v>0</v>
      </c>
      <c r="AF29" s="87">
        <f t="shared" si="1"/>
        <v>0</v>
      </c>
    </row>
    <row r="30" spans="1:32">
      <c r="A30" s="40" t="s">
        <v>56</v>
      </c>
      <c r="B30" s="15" t="s">
        <v>55</v>
      </c>
      <c r="C30" s="103"/>
      <c r="D30" s="17"/>
      <c r="E30" s="104"/>
      <c r="F30" s="17"/>
      <c r="G30" s="104"/>
      <c r="H30" s="17"/>
      <c r="I30" s="104"/>
      <c r="J30" s="17"/>
      <c r="K30" s="104"/>
      <c r="L30" s="17"/>
      <c r="M30" s="104"/>
      <c r="N30" s="17"/>
      <c r="O30" s="104"/>
      <c r="P30" s="17"/>
      <c r="Q30" s="107"/>
      <c r="R30" s="17"/>
      <c r="S30" s="104"/>
      <c r="T30" s="18"/>
      <c r="U30" s="81"/>
      <c r="V30" s="17"/>
      <c r="W30" s="81"/>
      <c r="X30" s="17"/>
      <c r="Y30" s="81"/>
      <c r="Z30" s="17"/>
      <c r="AA30" s="81"/>
      <c r="AB30" s="17"/>
      <c r="AE30" s="17">
        <f t="shared" si="0"/>
        <v>0</v>
      </c>
      <c r="AF30" s="87">
        <f t="shared" si="1"/>
        <v>0</v>
      </c>
    </row>
    <row r="31" spans="1:32">
      <c r="A31" s="40" t="s">
        <v>58</v>
      </c>
      <c r="B31" s="15" t="s">
        <v>57</v>
      </c>
      <c r="C31" s="103"/>
      <c r="D31" s="17"/>
      <c r="E31" s="104"/>
      <c r="F31" s="17"/>
      <c r="G31" s="104"/>
      <c r="H31" s="17"/>
      <c r="I31" s="104"/>
      <c r="J31" s="17"/>
      <c r="K31" s="104"/>
      <c r="L31" s="17"/>
      <c r="M31" s="104"/>
      <c r="N31" s="17"/>
      <c r="O31" s="104"/>
      <c r="P31" s="17"/>
      <c r="Q31" s="107"/>
      <c r="R31" s="17"/>
      <c r="S31" s="104"/>
      <c r="T31" s="18"/>
      <c r="U31" s="81"/>
      <c r="V31" s="17"/>
      <c r="W31" s="81"/>
      <c r="X31" s="17"/>
      <c r="Y31" s="81"/>
      <c r="Z31" s="17"/>
      <c r="AA31" s="81"/>
      <c r="AB31" s="17"/>
      <c r="AE31" s="17">
        <f t="shared" si="0"/>
        <v>0</v>
      </c>
      <c r="AF31" s="87">
        <f t="shared" si="1"/>
        <v>0</v>
      </c>
    </row>
    <row r="32" spans="1:32">
      <c r="A32" s="40" t="s">
        <v>60</v>
      </c>
      <c r="B32" s="15" t="s">
        <v>59</v>
      </c>
      <c r="C32" s="103"/>
      <c r="D32" s="17"/>
      <c r="E32" s="104"/>
      <c r="F32" s="17"/>
      <c r="G32" s="104"/>
      <c r="H32" s="17"/>
      <c r="I32" s="104"/>
      <c r="J32" s="17"/>
      <c r="K32" s="104"/>
      <c r="L32" s="17"/>
      <c r="M32" s="104"/>
      <c r="N32" s="17"/>
      <c r="O32" s="104"/>
      <c r="P32" s="17"/>
      <c r="Q32" s="107"/>
      <c r="R32" s="17"/>
      <c r="S32" s="104"/>
      <c r="T32" s="18"/>
      <c r="U32" s="81"/>
      <c r="V32" s="17"/>
      <c r="W32" s="81"/>
      <c r="X32" s="17"/>
      <c r="Y32" s="81"/>
      <c r="Z32" s="17"/>
      <c r="AA32" s="81"/>
      <c r="AB32" s="17"/>
      <c r="AE32" s="17">
        <f t="shared" si="0"/>
        <v>0</v>
      </c>
      <c r="AF32" s="87">
        <f t="shared" si="1"/>
        <v>0</v>
      </c>
    </row>
    <row r="33" spans="1:32">
      <c r="A33" s="40" t="s">
        <v>62</v>
      </c>
      <c r="B33" s="15" t="s">
        <v>61</v>
      </c>
      <c r="C33" s="103"/>
      <c r="D33" s="17"/>
      <c r="E33" s="104"/>
      <c r="F33" s="17"/>
      <c r="G33" s="104"/>
      <c r="H33" s="17"/>
      <c r="I33" s="104"/>
      <c r="J33" s="17"/>
      <c r="K33" s="104"/>
      <c r="L33" s="17"/>
      <c r="M33" s="104"/>
      <c r="N33" s="17"/>
      <c r="O33" s="104"/>
      <c r="P33" s="17"/>
      <c r="Q33" s="107"/>
      <c r="R33" s="17"/>
      <c r="S33" s="104"/>
      <c r="T33" s="18"/>
      <c r="U33" s="81"/>
      <c r="V33" s="17"/>
      <c r="W33" s="81"/>
      <c r="X33" s="17"/>
      <c r="Y33" s="81"/>
      <c r="Z33" s="17"/>
      <c r="AA33" s="81"/>
      <c r="AB33" s="17"/>
      <c r="AE33" s="17">
        <f t="shared" si="0"/>
        <v>0</v>
      </c>
      <c r="AF33" s="87">
        <f t="shared" si="1"/>
        <v>0</v>
      </c>
    </row>
    <row r="34" spans="1:32">
      <c r="A34" s="40" t="s">
        <v>64</v>
      </c>
      <c r="B34" s="15" t="s">
        <v>63</v>
      </c>
      <c r="C34" s="103"/>
      <c r="D34" s="17"/>
      <c r="E34" s="104"/>
      <c r="F34" s="17"/>
      <c r="G34" s="104"/>
      <c r="H34" s="17"/>
      <c r="I34" s="104"/>
      <c r="J34" s="17"/>
      <c r="K34" s="104"/>
      <c r="L34" s="17"/>
      <c r="M34" s="104"/>
      <c r="N34" s="17"/>
      <c r="O34" s="104"/>
      <c r="P34" s="17"/>
      <c r="Q34" s="107"/>
      <c r="R34" s="17"/>
      <c r="S34" s="104"/>
      <c r="T34" s="18"/>
      <c r="U34" s="81"/>
      <c r="V34" s="17"/>
      <c r="W34" s="81"/>
      <c r="X34" s="17"/>
      <c r="Y34" s="81"/>
      <c r="Z34" s="17"/>
      <c r="AA34" s="81"/>
      <c r="AB34" s="17"/>
      <c r="AE34" s="17">
        <f t="shared" si="0"/>
        <v>0</v>
      </c>
      <c r="AF34" s="87">
        <f t="shared" si="1"/>
        <v>0</v>
      </c>
    </row>
    <row r="35" spans="1:32">
      <c r="A35" s="40" t="s">
        <v>66</v>
      </c>
      <c r="B35" s="15" t="s">
        <v>65</v>
      </c>
      <c r="C35" s="103"/>
      <c r="D35" s="17"/>
      <c r="E35" s="104"/>
      <c r="F35" s="17"/>
      <c r="G35" s="104"/>
      <c r="H35" s="17"/>
      <c r="I35" s="104"/>
      <c r="J35" s="17"/>
      <c r="K35" s="104"/>
      <c r="L35" s="17"/>
      <c r="M35" s="104"/>
      <c r="N35" s="17"/>
      <c r="O35" s="104"/>
      <c r="P35" s="17"/>
      <c r="Q35" s="107"/>
      <c r="R35" s="17"/>
      <c r="S35" s="104"/>
      <c r="T35" s="18"/>
      <c r="U35" s="81"/>
      <c r="V35" s="17"/>
      <c r="W35" s="81"/>
      <c r="X35" s="17"/>
      <c r="Y35" s="81"/>
      <c r="Z35" s="17"/>
      <c r="AA35" s="81"/>
      <c r="AB35" s="17"/>
      <c r="AE35" s="17">
        <f t="shared" si="0"/>
        <v>0</v>
      </c>
      <c r="AF35" s="87">
        <f t="shared" si="1"/>
        <v>0</v>
      </c>
    </row>
    <row r="36" spans="1:32">
      <c r="A36" s="40" t="s">
        <v>68</v>
      </c>
      <c r="B36" s="15" t="s">
        <v>67</v>
      </c>
      <c r="C36" s="103"/>
      <c r="D36" s="17"/>
      <c r="E36" s="104"/>
      <c r="F36" s="17"/>
      <c r="G36" s="104"/>
      <c r="H36" s="17"/>
      <c r="I36" s="104"/>
      <c r="J36" s="17"/>
      <c r="K36" s="104"/>
      <c r="L36" s="17"/>
      <c r="M36" s="104"/>
      <c r="N36" s="17"/>
      <c r="O36" s="104"/>
      <c r="P36" s="17"/>
      <c r="Q36" s="107"/>
      <c r="R36" s="17"/>
      <c r="S36" s="104"/>
      <c r="T36" s="18"/>
      <c r="U36" s="81"/>
      <c r="V36" s="17"/>
      <c r="W36" s="81"/>
      <c r="X36" s="17"/>
      <c r="Y36" s="81"/>
      <c r="Z36" s="17"/>
      <c r="AA36" s="81"/>
      <c r="AB36" s="17"/>
      <c r="AE36" s="17">
        <f t="shared" si="0"/>
        <v>0</v>
      </c>
      <c r="AF36" s="87">
        <f t="shared" si="1"/>
        <v>0</v>
      </c>
    </row>
    <row r="37" spans="1:32">
      <c r="A37" s="40" t="s">
        <v>70</v>
      </c>
      <c r="B37" s="15" t="s">
        <v>69</v>
      </c>
      <c r="C37" s="103"/>
      <c r="D37" s="17"/>
      <c r="E37" s="104"/>
      <c r="F37" s="17"/>
      <c r="G37" s="104"/>
      <c r="H37" s="17"/>
      <c r="I37" s="104"/>
      <c r="J37" s="17"/>
      <c r="K37" s="104"/>
      <c r="L37" s="17"/>
      <c r="M37" s="104"/>
      <c r="N37" s="17"/>
      <c r="O37" s="104"/>
      <c r="P37" s="17"/>
      <c r="Q37" s="107"/>
      <c r="R37" s="17"/>
      <c r="S37" s="104"/>
      <c r="T37" s="18"/>
      <c r="U37" s="81"/>
      <c r="V37" s="17"/>
      <c r="W37" s="81"/>
      <c r="X37" s="17"/>
      <c r="Y37" s="81"/>
      <c r="Z37" s="17"/>
      <c r="AA37" s="81"/>
      <c r="AB37" s="17"/>
      <c r="AE37" s="17">
        <f t="shared" si="0"/>
        <v>0</v>
      </c>
      <c r="AF37" s="87">
        <f t="shared" si="1"/>
        <v>0</v>
      </c>
    </row>
    <row r="38" spans="1:32">
      <c r="A38" s="40" t="s">
        <v>72</v>
      </c>
      <c r="B38" s="15" t="s">
        <v>71</v>
      </c>
      <c r="C38" s="103"/>
      <c r="D38" s="17"/>
      <c r="E38" s="104"/>
      <c r="F38" s="17"/>
      <c r="G38" s="104"/>
      <c r="H38" s="17"/>
      <c r="I38" s="104"/>
      <c r="J38" s="17"/>
      <c r="K38" s="104"/>
      <c r="L38" s="17"/>
      <c r="M38" s="104"/>
      <c r="N38" s="17"/>
      <c r="O38" s="104"/>
      <c r="P38" s="17"/>
      <c r="Q38" s="107"/>
      <c r="R38" s="17"/>
      <c r="S38" s="104"/>
      <c r="T38" s="18"/>
      <c r="U38" s="81"/>
      <c r="V38" s="17"/>
      <c r="W38" s="81"/>
      <c r="X38" s="17"/>
      <c r="Y38" s="81"/>
      <c r="Z38" s="17"/>
      <c r="AA38" s="81"/>
      <c r="AB38" s="17"/>
      <c r="AE38" s="17">
        <f t="shared" si="0"/>
        <v>0</v>
      </c>
      <c r="AF38" s="87">
        <f t="shared" si="1"/>
        <v>0</v>
      </c>
    </row>
    <row r="39" spans="1:32">
      <c r="A39" s="40" t="s">
        <v>74</v>
      </c>
      <c r="B39" s="15" t="s">
        <v>73</v>
      </c>
      <c r="C39" s="103"/>
      <c r="D39" s="17"/>
      <c r="E39" s="104"/>
      <c r="F39" s="17"/>
      <c r="G39" s="104"/>
      <c r="H39" s="17"/>
      <c r="I39" s="104"/>
      <c r="J39" s="17"/>
      <c r="K39" s="104"/>
      <c r="L39" s="17"/>
      <c r="M39" s="104"/>
      <c r="N39" s="17"/>
      <c r="O39" s="104"/>
      <c r="P39" s="17"/>
      <c r="Q39" s="107"/>
      <c r="R39" s="17"/>
      <c r="S39" s="104"/>
      <c r="T39" s="18"/>
      <c r="U39" s="81"/>
      <c r="V39" s="17"/>
      <c r="W39" s="81"/>
      <c r="X39" s="17"/>
      <c r="Y39" s="81"/>
      <c r="Z39" s="17"/>
      <c r="AA39" s="81"/>
      <c r="AB39" s="17"/>
      <c r="AE39" s="17">
        <f t="shared" si="0"/>
        <v>0</v>
      </c>
      <c r="AF39" s="87">
        <f t="shared" si="1"/>
        <v>0</v>
      </c>
    </row>
    <row r="40" spans="1:32">
      <c r="A40" s="40" t="s">
        <v>76</v>
      </c>
      <c r="B40" s="15" t="s">
        <v>75</v>
      </c>
      <c r="C40" s="103"/>
      <c r="D40" s="17"/>
      <c r="E40" s="104"/>
      <c r="F40" s="17"/>
      <c r="G40" s="104"/>
      <c r="H40" s="17"/>
      <c r="I40" s="104"/>
      <c r="J40" s="17"/>
      <c r="K40" s="104"/>
      <c r="L40" s="17"/>
      <c r="M40" s="104"/>
      <c r="N40" s="17"/>
      <c r="O40" s="104"/>
      <c r="P40" s="17"/>
      <c r="Q40" s="107"/>
      <c r="R40" s="17"/>
      <c r="S40" s="104"/>
      <c r="T40" s="18"/>
      <c r="U40" s="81"/>
      <c r="V40" s="17"/>
      <c r="W40" s="81"/>
      <c r="X40" s="17"/>
      <c r="Y40" s="81"/>
      <c r="Z40" s="17"/>
      <c r="AA40" s="81"/>
      <c r="AB40" s="17"/>
      <c r="AE40" s="17">
        <f t="shared" si="0"/>
        <v>0</v>
      </c>
      <c r="AF40" s="87">
        <f t="shared" si="1"/>
        <v>0</v>
      </c>
    </row>
    <row r="41" spans="1:32">
      <c r="A41" s="40" t="s">
        <v>78</v>
      </c>
      <c r="B41" s="15" t="s">
        <v>77</v>
      </c>
      <c r="C41" s="103"/>
      <c r="D41" s="17"/>
      <c r="E41" s="104"/>
      <c r="F41" s="17"/>
      <c r="G41" s="104"/>
      <c r="H41" s="17"/>
      <c r="I41" s="104"/>
      <c r="J41" s="17"/>
      <c r="K41" s="104"/>
      <c r="L41" s="17"/>
      <c r="M41" s="104"/>
      <c r="N41" s="17"/>
      <c r="O41" s="104"/>
      <c r="P41" s="17"/>
      <c r="Q41" s="107"/>
      <c r="R41" s="17"/>
      <c r="S41" s="104"/>
      <c r="T41" s="18"/>
      <c r="U41" s="81"/>
      <c r="V41" s="17"/>
      <c r="W41" s="81"/>
      <c r="X41" s="17"/>
      <c r="Y41" s="81"/>
      <c r="Z41" s="17"/>
      <c r="AA41" s="81"/>
      <c r="AB41" s="17"/>
      <c r="AE41" s="17">
        <f t="shared" si="0"/>
        <v>0</v>
      </c>
      <c r="AF41" s="87">
        <f t="shared" si="1"/>
        <v>0</v>
      </c>
    </row>
    <row r="42" spans="1:32">
      <c r="A42" s="40" t="s">
        <v>80</v>
      </c>
      <c r="B42" s="15" t="s">
        <v>79</v>
      </c>
      <c r="C42" s="103"/>
      <c r="D42" s="17"/>
      <c r="E42" s="104"/>
      <c r="F42" s="17"/>
      <c r="G42" s="104"/>
      <c r="H42" s="17"/>
      <c r="I42" s="104"/>
      <c r="J42" s="17"/>
      <c r="K42" s="104"/>
      <c r="L42" s="17"/>
      <c r="M42" s="104"/>
      <c r="N42" s="17"/>
      <c r="O42" s="104"/>
      <c r="P42" s="17"/>
      <c r="Q42" s="107"/>
      <c r="R42" s="17"/>
      <c r="S42" s="104"/>
      <c r="T42" s="18"/>
      <c r="U42" s="81"/>
      <c r="V42" s="17"/>
      <c r="W42" s="81"/>
      <c r="X42" s="17"/>
      <c r="Y42" s="81"/>
      <c r="Z42" s="17"/>
      <c r="AA42" s="81"/>
      <c r="AB42" s="17"/>
      <c r="AE42" s="17">
        <f t="shared" si="0"/>
        <v>0</v>
      </c>
      <c r="AF42" s="87">
        <f t="shared" si="1"/>
        <v>0</v>
      </c>
    </row>
    <row r="43" spans="1:32">
      <c r="A43" s="40" t="s">
        <v>82</v>
      </c>
      <c r="B43" s="15" t="s">
        <v>81</v>
      </c>
      <c r="C43" s="103"/>
      <c r="D43" s="17"/>
      <c r="E43" s="104"/>
      <c r="F43" s="17"/>
      <c r="G43" s="104"/>
      <c r="H43" s="17"/>
      <c r="I43" s="104"/>
      <c r="J43" s="17"/>
      <c r="K43" s="104"/>
      <c r="L43" s="17"/>
      <c r="M43" s="104"/>
      <c r="N43" s="17"/>
      <c r="O43" s="104"/>
      <c r="P43" s="17"/>
      <c r="Q43" s="107"/>
      <c r="R43" s="17"/>
      <c r="S43" s="104"/>
      <c r="T43" s="18"/>
      <c r="U43" s="81"/>
      <c r="V43" s="17"/>
      <c r="W43" s="81"/>
      <c r="X43" s="17"/>
      <c r="Y43" s="81"/>
      <c r="Z43" s="17"/>
      <c r="AA43" s="81"/>
      <c r="AB43" s="17"/>
      <c r="AE43" s="17">
        <f t="shared" si="0"/>
        <v>0</v>
      </c>
      <c r="AF43" s="87">
        <f t="shared" si="1"/>
        <v>0</v>
      </c>
    </row>
    <row r="44" spans="1:32">
      <c r="A44" s="40" t="s">
        <v>84</v>
      </c>
      <c r="B44" s="15" t="s">
        <v>83</v>
      </c>
      <c r="C44" s="103"/>
      <c r="D44" s="17"/>
      <c r="E44" s="104"/>
      <c r="F44" s="17"/>
      <c r="G44" s="104"/>
      <c r="H44" s="17"/>
      <c r="I44" s="104"/>
      <c r="J44" s="17"/>
      <c r="K44" s="104"/>
      <c r="L44" s="17"/>
      <c r="M44" s="104"/>
      <c r="N44" s="17"/>
      <c r="O44" s="104"/>
      <c r="P44" s="17"/>
      <c r="Q44" s="107"/>
      <c r="R44" s="17"/>
      <c r="S44" s="104"/>
      <c r="T44" s="18"/>
      <c r="U44" s="81"/>
      <c r="V44" s="17"/>
      <c r="W44" s="81"/>
      <c r="X44" s="17"/>
      <c r="Y44" s="81"/>
      <c r="Z44" s="17"/>
      <c r="AA44" s="81"/>
      <c r="AB44" s="17"/>
      <c r="AE44" s="17">
        <f t="shared" si="0"/>
        <v>0</v>
      </c>
      <c r="AF44" s="87">
        <f t="shared" si="1"/>
        <v>0</v>
      </c>
    </row>
    <row r="45" spans="1:32">
      <c r="A45" s="40" t="s">
        <v>86</v>
      </c>
      <c r="B45" s="15" t="s">
        <v>85</v>
      </c>
      <c r="C45" s="103"/>
      <c r="D45" s="17"/>
      <c r="E45" s="104"/>
      <c r="F45" s="17"/>
      <c r="G45" s="104"/>
      <c r="H45" s="17"/>
      <c r="I45" s="104"/>
      <c r="J45" s="17"/>
      <c r="K45" s="104"/>
      <c r="L45" s="17"/>
      <c r="M45" s="104"/>
      <c r="N45" s="17"/>
      <c r="O45" s="104"/>
      <c r="P45" s="17"/>
      <c r="Q45" s="107"/>
      <c r="R45" s="17"/>
      <c r="S45" s="104"/>
      <c r="T45" s="18"/>
      <c r="U45" s="81"/>
      <c r="V45" s="17"/>
      <c r="W45" s="81"/>
      <c r="X45" s="17"/>
      <c r="Y45" s="81"/>
      <c r="Z45" s="17"/>
      <c r="AA45" s="81"/>
      <c r="AB45" s="17"/>
      <c r="AE45" s="17">
        <f t="shared" si="0"/>
        <v>0</v>
      </c>
      <c r="AF45" s="87">
        <f t="shared" si="1"/>
        <v>0</v>
      </c>
    </row>
    <row r="46" spans="1:32">
      <c r="A46" s="40" t="s">
        <v>88</v>
      </c>
      <c r="B46" s="15" t="s">
        <v>87</v>
      </c>
      <c r="C46" s="103"/>
      <c r="D46" s="17"/>
      <c r="E46" s="104"/>
      <c r="F46" s="17"/>
      <c r="G46" s="104"/>
      <c r="H46" s="17"/>
      <c r="I46" s="104"/>
      <c r="J46" s="17"/>
      <c r="K46" s="104"/>
      <c r="L46" s="17"/>
      <c r="M46" s="104"/>
      <c r="N46" s="17"/>
      <c r="O46" s="104"/>
      <c r="P46" s="17"/>
      <c r="Q46" s="107"/>
      <c r="R46" s="17"/>
      <c r="S46" s="104"/>
      <c r="T46" s="18"/>
      <c r="U46" s="81"/>
      <c r="V46" s="17"/>
      <c r="W46" s="81"/>
      <c r="X46" s="17"/>
      <c r="Y46" s="81"/>
      <c r="Z46" s="17"/>
      <c r="AA46" s="81"/>
      <c r="AB46" s="17"/>
      <c r="AE46" s="17">
        <f t="shared" si="0"/>
        <v>0</v>
      </c>
      <c r="AF46" s="87">
        <f t="shared" si="1"/>
        <v>0</v>
      </c>
    </row>
    <row r="47" spans="1:32">
      <c r="A47" s="40" t="s">
        <v>90</v>
      </c>
      <c r="B47" s="15" t="s">
        <v>89</v>
      </c>
      <c r="C47" s="103"/>
      <c r="D47" s="17"/>
      <c r="E47" s="104"/>
      <c r="F47" s="17"/>
      <c r="G47" s="104"/>
      <c r="H47" s="17"/>
      <c r="I47" s="104"/>
      <c r="J47" s="17"/>
      <c r="K47" s="104"/>
      <c r="L47" s="17"/>
      <c r="M47" s="104"/>
      <c r="N47" s="17"/>
      <c r="O47" s="104"/>
      <c r="P47" s="17"/>
      <c r="Q47" s="107"/>
      <c r="R47" s="17"/>
      <c r="S47" s="104"/>
      <c r="T47" s="18"/>
      <c r="U47" s="81"/>
      <c r="V47" s="17"/>
      <c r="W47" s="81"/>
      <c r="X47" s="17"/>
      <c r="Y47" s="81"/>
      <c r="Z47" s="17"/>
      <c r="AA47" s="81"/>
      <c r="AB47" s="17"/>
      <c r="AE47" s="17">
        <f t="shared" si="0"/>
        <v>0</v>
      </c>
      <c r="AF47" s="87">
        <f t="shared" si="1"/>
        <v>0</v>
      </c>
    </row>
    <row r="48" spans="1:32">
      <c r="A48" s="40" t="s">
        <v>92</v>
      </c>
      <c r="B48" s="15" t="s">
        <v>91</v>
      </c>
      <c r="C48" s="103"/>
      <c r="D48" s="17"/>
      <c r="E48" s="104"/>
      <c r="F48" s="17"/>
      <c r="G48" s="104"/>
      <c r="H48" s="17"/>
      <c r="I48" s="104"/>
      <c r="J48" s="17"/>
      <c r="K48" s="104"/>
      <c r="L48" s="17"/>
      <c r="M48" s="104"/>
      <c r="N48" s="17"/>
      <c r="O48" s="104"/>
      <c r="P48" s="17"/>
      <c r="Q48" s="107"/>
      <c r="R48" s="17"/>
      <c r="S48" s="104"/>
      <c r="T48" s="18"/>
      <c r="U48" s="81"/>
      <c r="V48" s="17"/>
      <c r="W48" s="81"/>
      <c r="X48" s="17"/>
      <c r="Y48" s="81"/>
      <c r="Z48" s="17"/>
      <c r="AA48" s="81"/>
      <c r="AB48" s="17"/>
      <c r="AE48" s="17">
        <f t="shared" si="0"/>
        <v>0</v>
      </c>
      <c r="AF48" s="87">
        <f t="shared" si="1"/>
        <v>0</v>
      </c>
    </row>
    <row r="49" spans="1:32">
      <c r="A49" s="40" t="s">
        <v>94</v>
      </c>
      <c r="B49" s="15" t="s">
        <v>93</v>
      </c>
      <c r="C49" s="103"/>
      <c r="D49" s="17"/>
      <c r="E49" s="104"/>
      <c r="F49" s="17"/>
      <c r="G49" s="104"/>
      <c r="H49" s="17"/>
      <c r="I49" s="104"/>
      <c r="J49" s="17"/>
      <c r="K49" s="104"/>
      <c r="L49" s="17"/>
      <c r="M49" s="104"/>
      <c r="N49" s="17"/>
      <c r="O49" s="104"/>
      <c r="P49" s="17"/>
      <c r="Q49" s="107"/>
      <c r="R49" s="17"/>
      <c r="S49" s="104"/>
      <c r="T49" s="18"/>
      <c r="U49" s="81"/>
      <c r="V49" s="17"/>
      <c r="W49" s="81"/>
      <c r="X49" s="17"/>
      <c r="Y49" s="81"/>
      <c r="Z49" s="17"/>
      <c r="AA49" s="81"/>
      <c r="AB49" s="17"/>
      <c r="AE49" s="17">
        <f t="shared" si="0"/>
        <v>0</v>
      </c>
      <c r="AF49" s="87">
        <f t="shared" si="1"/>
        <v>0</v>
      </c>
    </row>
    <row r="50" spans="1:32">
      <c r="A50" s="40" t="s">
        <v>96</v>
      </c>
      <c r="B50" s="15" t="s">
        <v>95</v>
      </c>
      <c r="C50" s="103"/>
      <c r="D50" s="17"/>
      <c r="E50" s="104"/>
      <c r="F50" s="17"/>
      <c r="G50" s="104"/>
      <c r="H50" s="17"/>
      <c r="I50" s="104"/>
      <c r="J50" s="17"/>
      <c r="K50" s="104"/>
      <c r="L50" s="17"/>
      <c r="M50" s="104"/>
      <c r="N50" s="17"/>
      <c r="O50" s="104"/>
      <c r="P50" s="17"/>
      <c r="Q50" s="107"/>
      <c r="R50" s="17"/>
      <c r="S50" s="104"/>
      <c r="T50" s="18"/>
      <c r="U50" s="81"/>
      <c r="V50" s="17"/>
      <c r="W50" s="81"/>
      <c r="X50" s="17"/>
      <c r="Y50" s="81"/>
      <c r="Z50" s="17"/>
      <c r="AA50" s="81"/>
      <c r="AB50" s="17"/>
      <c r="AE50" s="17">
        <f t="shared" si="0"/>
        <v>0</v>
      </c>
      <c r="AF50" s="87">
        <f t="shared" si="1"/>
        <v>0</v>
      </c>
    </row>
    <row r="51" spans="1:32" ht="15.75" thickBot="1">
      <c r="A51" s="41" t="s">
        <v>98</v>
      </c>
      <c r="B51" s="19" t="s">
        <v>97</v>
      </c>
      <c r="C51" s="103"/>
      <c r="D51" s="17"/>
      <c r="E51" s="104"/>
      <c r="F51" s="17"/>
      <c r="G51" s="104"/>
      <c r="H51" s="17"/>
      <c r="I51" s="104"/>
      <c r="J51" s="17"/>
      <c r="K51" s="104"/>
      <c r="L51" s="17"/>
      <c r="M51" s="104"/>
      <c r="N51" s="17"/>
      <c r="O51" s="104"/>
      <c r="P51" s="17"/>
      <c r="Q51" s="108"/>
      <c r="R51" s="21"/>
      <c r="S51" s="109"/>
      <c r="T51" s="22"/>
      <c r="U51" s="81"/>
      <c r="V51" s="17"/>
      <c r="W51" s="81"/>
      <c r="X51" s="17"/>
      <c r="Y51" s="81"/>
      <c r="Z51" s="17"/>
      <c r="AA51" s="81"/>
      <c r="AB51" s="17"/>
      <c r="AE51" s="17">
        <f t="shared" si="0"/>
        <v>0</v>
      </c>
      <c r="AF51" s="87">
        <f t="shared" si="1"/>
        <v>0</v>
      </c>
    </row>
    <row r="52" spans="1:32" ht="16.5" thickBot="1">
      <c r="A52" s="149" t="s">
        <v>127</v>
      </c>
      <c r="B52" s="150"/>
      <c r="C52" s="83">
        <f>SUM(C4:C51)</f>
        <v>0</v>
      </c>
      <c r="D52" s="43">
        <f t="shared" ref="D52:AB52" si="2">SUM(D4:D51)</f>
        <v>0</v>
      </c>
      <c r="E52" s="84">
        <f>SUM(E4:E51)</f>
        <v>0</v>
      </c>
      <c r="F52" s="43">
        <f t="shared" si="2"/>
        <v>0</v>
      </c>
      <c r="G52" s="84">
        <f>SUM(G4:G51)</f>
        <v>0</v>
      </c>
      <c r="H52" s="43">
        <f t="shared" si="2"/>
        <v>0</v>
      </c>
      <c r="I52" s="84">
        <f>SUM(I4:I51)</f>
        <v>0</v>
      </c>
      <c r="J52" s="43">
        <f t="shared" si="2"/>
        <v>0</v>
      </c>
      <c r="K52" s="84">
        <f>SUM(K4:K51)</f>
        <v>0</v>
      </c>
      <c r="L52" s="75">
        <f t="shared" si="2"/>
        <v>0</v>
      </c>
      <c r="M52" s="82">
        <f>SUM(M4:M51)</f>
        <v>0</v>
      </c>
      <c r="N52" s="75">
        <f t="shared" si="2"/>
        <v>0</v>
      </c>
      <c r="O52" s="82">
        <f>SUM(O4:O51)</f>
        <v>0</v>
      </c>
      <c r="P52" s="75">
        <f t="shared" si="2"/>
        <v>0</v>
      </c>
      <c r="Q52" s="78">
        <f>SUM(Q4:Q51)</f>
        <v>0</v>
      </c>
      <c r="R52" s="24">
        <f t="shared" si="2"/>
        <v>0</v>
      </c>
      <c r="S52" s="86">
        <f t="shared" si="2"/>
        <v>0</v>
      </c>
      <c r="T52" s="25">
        <f t="shared" si="2"/>
        <v>0</v>
      </c>
      <c r="U52" s="82">
        <f t="shared" si="2"/>
        <v>0</v>
      </c>
      <c r="V52" s="75">
        <f t="shared" si="2"/>
        <v>0</v>
      </c>
      <c r="W52" s="82">
        <f t="shared" si="2"/>
        <v>0</v>
      </c>
      <c r="X52" s="75">
        <f t="shared" si="2"/>
        <v>0</v>
      </c>
      <c r="Y52" s="82">
        <f t="shared" si="2"/>
        <v>0</v>
      </c>
      <c r="Z52" s="75">
        <f t="shared" si="2"/>
        <v>0</v>
      </c>
      <c r="AA52" s="82">
        <f t="shared" si="2"/>
        <v>0</v>
      </c>
      <c r="AB52" s="75">
        <f t="shared" si="2"/>
        <v>0</v>
      </c>
      <c r="AE52" s="17">
        <f t="shared" si="0"/>
        <v>0</v>
      </c>
      <c r="AF52" s="87">
        <f t="shared" si="1"/>
        <v>0</v>
      </c>
    </row>
  </sheetData>
  <mergeCells count="27">
    <mergeCell ref="M1:N1"/>
    <mergeCell ref="C1:D1"/>
    <mergeCell ref="E1:F1"/>
    <mergeCell ref="G1:H1"/>
    <mergeCell ref="I1:J1"/>
    <mergeCell ref="K1:L1"/>
    <mergeCell ref="AA1:AB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O1:P1"/>
    <mergeCell ref="Q1:R1"/>
    <mergeCell ref="S1:T1"/>
    <mergeCell ref="U1:V1"/>
    <mergeCell ref="W1:X1"/>
    <mergeCell ref="Y1:Z1"/>
    <mergeCell ref="U2:V2"/>
    <mergeCell ref="W2:X2"/>
    <mergeCell ref="Y2:Z2"/>
    <mergeCell ref="AA2:AB2"/>
    <mergeCell ref="A52:B5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/>
  <dimension ref="A1:T52"/>
  <sheetViews>
    <sheetView tabSelected="1" workbookViewId="0">
      <selection activeCell="C4" sqref="C4"/>
    </sheetView>
  </sheetViews>
  <sheetFormatPr defaultRowHeight="15"/>
  <cols>
    <col min="1" max="1" width="10.5703125" bestFit="1" customWidth="1"/>
    <col min="2" max="2" width="3.85546875" bestFit="1" customWidth="1"/>
    <col min="3" max="6" width="6.7109375" bestFit="1" customWidth="1"/>
    <col min="7" max="11" width="6.42578125" bestFit="1" customWidth="1"/>
  </cols>
  <sheetData>
    <row r="1" spans="1:20" ht="18">
      <c r="A1" s="110" t="s">
        <v>1</v>
      </c>
      <c r="B1" s="111" t="s">
        <v>0</v>
      </c>
      <c r="C1" s="120">
        <v>42920</v>
      </c>
      <c r="D1" s="120">
        <v>42921</v>
      </c>
      <c r="E1" s="120">
        <v>42927</v>
      </c>
      <c r="F1" s="120">
        <v>42929</v>
      </c>
      <c r="G1" s="120">
        <v>42934</v>
      </c>
      <c r="H1" s="120">
        <v>42936</v>
      </c>
      <c r="I1" s="120" t="s">
        <v>121</v>
      </c>
      <c r="J1" s="120">
        <v>42941</v>
      </c>
      <c r="K1" s="120">
        <v>42943</v>
      </c>
      <c r="L1" s="123"/>
      <c r="M1" s="123"/>
      <c r="N1" s="123"/>
      <c r="O1" s="123"/>
    </row>
    <row r="2" spans="1:20">
      <c r="A2" s="112" t="s">
        <v>2</v>
      </c>
      <c r="B2" s="113"/>
      <c r="C2" s="121" t="s">
        <v>115</v>
      </c>
      <c r="D2" s="121" t="s">
        <v>116</v>
      </c>
      <c r="E2" s="121" t="s">
        <v>118</v>
      </c>
      <c r="F2" s="121" t="s">
        <v>119</v>
      </c>
      <c r="G2" s="122">
        <v>42935</v>
      </c>
      <c r="H2" s="122" t="s">
        <v>120</v>
      </c>
      <c r="I2" s="122">
        <v>42941</v>
      </c>
      <c r="J2" s="122" t="s">
        <v>122</v>
      </c>
      <c r="K2" s="122">
        <v>42944</v>
      </c>
      <c r="L2" s="124"/>
      <c r="M2" s="124"/>
      <c r="N2" s="124"/>
      <c r="O2" s="124"/>
    </row>
    <row r="3" spans="1:20">
      <c r="A3" s="112"/>
      <c r="B3" s="112"/>
      <c r="C3" s="125" t="s">
        <v>123</v>
      </c>
      <c r="D3" s="125" t="s">
        <v>123</v>
      </c>
      <c r="E3" s="125" t="s">
        <v>123</v>
      </c>
      <c r="F3" s="125" t="s">
        <v>123</v>
      </c>
      <c r="G3" s="125" t="s">
        <v>123</v>
      </c>
      <c r="H3" s="125" t="s">
        <v>123</v>
      </c>
      <c r="I3" s="125" t="s">
        <v>123</v>
      </c>
      <c r="J3" s="125" t="s">
        <v>123</v>
      </c>
      <c r="K3" s="125" t="s">
        <v>123</v>
      </c>
      <c r="L3" s="125" t="s">
        <v>123</v>
      </c>
      <c r="M3" s="125" t="s">
        <v>123</v>
      </c>
      <c r="N3" s="125" t="s">
        <v>123</v>
      </c>
      <c r="O3" s="125" t="s">
        <v>123</v>
      </c>
    </row>
    <row r="4" spans="1:20">
      <c r="A4" s="114" t="s">
        <v>4</v>
      </c>
      <c r="B4" s="115" t="s">
        <v>3</v>
      </c>
      <c r="T4">
        <f>SUM(C4:S4)</f>
        <v>0</v>
      </c>
    </row>
    <row r="5" spans="1:20">
      <c r="A5" s="116" t="s">
        <v>6</v>
      </c>
      <c r="B5" s="117" t="s">
        <v>5</v>
      </c>
      <c r="T5">
        <f t="shared" ref="T5:T51" si="0">SUM(C5:S5)</f>
        <v>0</v>
      </c>
    </row>
    <row r="6" spans="1:20">
      <c r="A6" s="116" t="s">
        <v>8</v>
      </c>
      <c r="B6" s="117" t="s">
        <v>7</v>
      </c>
      <c r="T6">
        <f t="shared" si="0"/>
        <v>0</v>
      </c>
    </row>
    <row r="7" spans="1:20">
      <c r="A7" s="116" t="s">
        <v>10</v>
      </c>
      <c r="B7" s="117" t="s">
        <v>9</v>
      </c>
      <c r="T7">
        <f t="shared" si="0"/>
        <v>0</v>
      </c>
    </row>
    <row r="8" spans="1:20">
      <c r="A8" s="116" t="s">
        <v>12</v>
      </c>
      <c r="B8" s="117" t="s">
        <v>11</v>
      </c>
      <c r="T8">
        <f t="shared" si="0"/>
        <v>0</v>
      </c>
    </row>
    <row r="9" spans="1:20">
      <c r="A9" s="116" t="s">
        <v>14</v>
      </c>
      <c r="B9" s="117" t="s">
        <v>13</v>
      </c>
      <c r="T9">
        <f t="shared" si="0"/>
        <v>0</v>
      </c>
    </row>
    <row r="10" spans="1:20">
      <c r="A10" s="116" t="s">
        <v>16</v>
      </c>
      <c r="B10" s="117" t="s">
        <v>15</v>
      </c>
      <c r="T10">
        <f t="shared" si="0"/>
        <v>0</v>
      </c>
    </row>
    <row r="11" spans="1:20">
      <c r="A11" s="116" t="s">
        <v>18</v>
      </c>
      <c r="B11" s="117" t="s">
        <v>17</v>
      </c>
      <c r="T11">
        <f t="shared" si="0"/>
        <v>0</v>
      </c>
    </row>
    <row r="12" spans="1:20">
      <c r="A12" s="116" t="s">
        <v>20</v>
      </c>
      <c r="B12" s="117" t="s">
        <v>19</v>
      </c>
      <c r="T12">
        <f t="shared" si="0"/>
        <v>0</v>
      </c>
    </row>
    <row r="13" spans="1:20">
      <c r="A13" s="116" t="s">
        <v>22</v>
      </c>
      <c r="B13" s="117" t="s">
        <v>21</v>
      </c>
      <c r="T13">
        <f t="shared" si="0"/>
        <v>0</v>
      </c>
    </row>
    <row r="14" spans="1:20">
      <c r="A14" s="116" t="s">
        <v>24</v>
      </c>
      <c r="B14" s="117" t="s">
        <v>23</v>
      </c>
      <c r="T14">
        <f t="shared" si="0"/>
        <v>0</v>
      </c>
    </row>
    <row r="15" spans="1:20">
      <c r="A15" s="116" t="s">
        <v>26</v>
      </c>
      <c r="B15" s="117" t="s">
        <v>25</v>
      </c>
      <c r="T15">
        <f t="shared" si="0"/>
        <v>0</v>
      </c>
    </row>
    <row r="16" spans="1:20">
      <c r="A16" s="116" t="s">
        <v>28</v>
      </c>
      <c r="B16" s="117" t="s">
        <v>27</v>
      </c>
      <c r="T16">
        <f t="shared" si="0"/>
        <v>0</v>
      </c>
    </row>
    <row r="17" spans="1:20">
      <c r="A17" s="116" t="s">
        <v>30</v>
      </c>
      <c r="B17" s="117" t="s">
        <v>29</v>
      </c>
      <c r="T17">
        <f t="shared" si="0"/>
        <v>0</v>
      </c>
    </row>
    <row r="18" spans="1:20">
      <c r="A18" s="116" t="s">
        <v>32</v>
      </c>
      <c r="B18" s="117" t="s">
        <v>31</v>
      </c>
      <c r="T18">
        <f t="shared" si="0"/>
        <v>0</v>
      </c>
    </row>
    <row r="19" spans="1:20">
      <c r="A19" s="116" t="s">
        <v>34</v>
      </c>
      <c r="B19" s="117" t="s">
        <v>33</v>
      </c>
      <c r="T19">
        <f t="shared" si="0"/>
        <v>0</v>
      </c>
    </row>
    <row r="20" spans="1:20">
      <c r="A20" s="116" t="s">
        <v>36</v>
      </c>
      <c r="B20" s="117" t="s">
        <v>35</v>
      </c>
      <c r="T20">
        <f t="shared" si="0"/>
        <v>0</v>
      </c>
    </row>
    <row r="21" spans="1:20">
      <c r="A21" s="116" t="s">
        <v>38</v>
      </c>
      <c r="B21" s="117" t="s">
        <v>37</v>
      </c>
      <c r="T21">
        <f t="shared" si="0"/>
        <v>0</v>
      </c>
    </row>
    <row r="22" spans="1:20">
      <c r="A22" s="116" t="s">
        <v>40</v>
      </c>
      <c r="B22" s="117" t="s">
        <v>39</v>
      </c>
      <c r="T22">
        <f t="shared" si="0"/>
        <v>0</v>
      </c>
    </row>
    <row r="23" spans="1:20">
      <c r="A23" s="116" t="s">
        <v>42</v>
      </c>
      <c r="B23" s="117" t="s">
        <v>41</v>
      </c>
      <c r="T23">
        <f t="shared" si="0"/>
        <v>0</v>
      </c>
    </row>
    <row r="24" spans="1:20">
      <c r="A24" s="116" t="s">
        <v>44</v>
      </c>
      <c r="B24" s="117" t="s">
        <v>43</v>
      </c>
      <c r="T24">
        <f t="shared" si="0"/>
        <v>0</v>
      </c>
    </row>
    <row r="25" spans="1:20">
      <c r="A25" s="116" t="s">
        <v>46</v>
      </c>
      <c r="B25" s="117" t="s">
        <v>45</v>
      </c>
      <c r="T25">
        <f t="shared" si="0"/>
        <v>0</v>
      </c>
    </row>
    <row r="26" spans="1:20">
      <c r="A26" s="116" t="s">
        <v>48</v>
      </c>
      <c r="B26" s="117" t="s">
        <v>47</v>
      </c>
      <c r="T26">
        <f t="shared" si="0"/>
        <v>0</v>
      </c>
    </row>
    <row r="27" spans="1:20">
      <c r="A27" s="116" t="s">
        <v>50</v>
      </c>
      <c r="B27" s="117" t="s">
        <v>49</v>
      </c>
      <c r="T27">
        <f t="shared" si="0"/>
        <v>0</v>
      </c>
    </row>
    <row r="28" spans="1:20">
      <c r="A28" s="116" t="s">
        <v>52</v>
      </c>
      <c r="B28" s="117" t="s">
        <v>51</v>
      </c>
      <c r="T28">
        <f t="shared" si="0"/>
        <v>0</v>
      </c>
    </row>
    <row r="29" spans="1:20">
      <c r="A29" s="116" t="s">
        <v>54</v>
      </c>
      <c r="B29" s="117" t="s">
        <v>53</v>
      </c>
      <c r="T29">
        <f t="shared" si="0"/>
        <v>0</v>
      </c>
    </row>
    <row r="30" spans="1:20">
      <c r="A30" s="116" t="s">
        <v>56</v>
      </c>
      <c r="B30" s="117" t="s">
        <v>55</v>
      </c>
      <c r="T30">
        <f t="shared" si="0"/>
        <v>0</v>
      </c>
    </row>
    <row r="31" spans="1:20">
      <c r="A31" s="116" t="s">
        <v>58</v>
      </c>
      <c r="B31" s="117" t="s">
        <v>57</v>
      </c>
      <c r="T31">
        <f t="shared" si="0"/>
        <v>0</v>
      </c>
    </row>
    <row r="32" spans="1:20">
      <c r="A32" s="116" t="s">
        <v>60</v>
      </c>
      <c r="B32" s="117" t="s">
        <v>59</v>
      </c>
      <c r="T32">
        <f t="shared" si="0"/>
        <v>0</v>
      </c>
    </row>
    <row r="33" spans="1:20">
      <c r="A33" s="116" t="s">
        <v>62</v>
      </c>
      <c r="B33" s="117" t="s">
        <v>61</v>
      </c>
      <c r="T33">
        <f t="shared" si="0"/>
        <v>0</v>
      </c>
    </row>
    <row r="34" spans="1:20">
      <c r="A34" s="116" t="s">
        <v>64</v>
      </c>
      <c r="B34" s="117" t="s">
        <v>63</v>
      </c>
      <c r="T34">
        <f t="shared" si="0"/>
        <v>0</v>
      </c>
    </row>
    <row r="35" spans="1:20">
      <c r="A35" s="116" t="s">
        <v>66</v>
      </c>
      <c r="B35" s="117" t="s">
        <v>65</v>
      </c>
      <c r="T35">
        <f t="shared" si="0"/>
        <v>0</v>
      </c>
    </row>
    <row r="36" spans="1:20">
      <c r="A36" s="116" t="s">
        <v>68</v>
      </c>
      <c r="B36" s="117" t="s">
        <v>67</v>
      </c>
      <c r="T36">
        <f t="shared" si="0"/>
        <v>0</v>
      </c>
    </row>
    <row r="37" spans="1:20">
      <c r="A37" s="116" t="s">
        <v>70</v>
      </c>
      <c r="B37" s="117" t="s">
        <v>69</v>
      </c>
      <c r="T37">
        <f t="shared" si="0"/>
        <v>0</v>
      </c>
    </row>
    <row r="38" spans="1:20">
      <c r="A38" s="116" t="s">
        <v>72</v>
      </c>
      <c r="B38" s="117" t="s">
        <v>71</v>
      </c>
      <c r="T38">
        <f t="shared" si="0"/>
        <v>0</v>
      </c>
    </row>
    <row r="39" spans="1:20">
      <c r="A39" s="116" t="s">
        <v>74</v>
      </c>
      <c r="B39" s="117" t="s">
        <v>73</v>
      </c>
      <c r="T39">
        <f t="shared" si="0"/>
        <v>0</v>
      </c>
    </row>
    <row r="40" spans="1:20">
      <c r="A40" s="116" t="s">
        <v>76</v>
      </c>
      <c r="B40" s="117" t="s">
        <v>75</v>
      </c>
      <c r="T40">
        <f t="shared" si="0"/>
        <v>0</v>
      </c>
    </row>
    <row r="41" spans="1:20">
      <c r="A41" s="116" t="s">
        <v>78</v>
      </c>
      <c r="B41" s="117" t="s">
        <v>77</v>
      </c>
      <c r="T41">
        <f t="shared" si="0"/>
        <v>0</v>
      </c>
    </row>
    <row r="42" spans="1:20">
      <c r="A42" s="116" t="s">
        <v>80</v>
      </c>
      <c r="B42" s="117" t="s">
        <v>79</v>
      </c>
      <c r="T42">
        <f t="shared" si="0"/>
        <v>0</v>
      </c>
    </row>
    <row r="43" spans="1:20">
      <c r="A43" s="116" t="s">
        <v>82</v>
      </c>
      <c r="B43" s="117" t="s">
        <v>81</v>
      </c>
      <c r="T43">
        <f t="shared" si="0"/>
        <v>0</v>
      </c>
    </row>
    <row r="44" spans="1:20">
      <c r="A44" s="116" t="s">
        <v>84</v>
      </c>
      <c r="B44" s="117" t="s">
        <v>83</v>
      </c>
      <c r="T44">
        <f t="shared" si="0"/>
        <v>0</v>
      </c>
    </row>
    <row r="45" spans="1:20">
      <c r="A45" s="116" t="s">
        <v>86</v>
      </c>
      <c r="B45" s="117" t="s">
        <v>85</v>
      </c>
      <c r="T45">
        <f t="shared" si="0"/>
        <v>0</v>
      </c>
    </row>
    <row r="46" spans="1:20">
      <c r="A46" s="116" t="s">
        <v>88</v>
      </c>
      <c r="B46" s="117" t="s">
        <v>87</v>
      </c>
      <c r="T46">
        <f t="shared" si="0"/>
        <v>0</v>
      </c>
    </row>
    <row r="47" spans="1:20">
      <c r="A47" s="116" t="s">
        <v>90</v>
      </c>
      <c r="B47" s="117" t="s">
        <v>89</v>
      </c>
      <c r="T47">
        <f t="shared" si="0"/>
        <v>0</v>
      </c>
    </row>
    <row r="48" spans="1:20">
      <c r="A48" s="116" t="s">
        <v>92</v>
      </c>
      <c r="B48" s="117" t="s">
        <v>91</v>
      </c>
      <c r="T48">
        <f t="shared" si="0"/>
        <v>0</v>
      </c>
    </row>
    <row r="49" spans="1:20">
      <c r="A49" s="116" t="s">
        <v>94</v>
      </c>
      <c r="B49" s="117" t="s">
        <v>93</v>
      </c>
      <c r="T49">
        <f t="shared" si="0"/>
        <v>0</v>
      </c>
    </row>
    <row r="50" spans="1:20">
      <c r="A50" s="116" t="s">
        <v>96</v>
      </c>
      <c r="B50" s="117" t="s">
        <v>95</v>
      </c>
      <c r="T50">
        <f t="shared" si="0"/>
        <v>0</v>
      </c>
    </row>
    <row r="51" spans="1:20" ht="15.75" thickBot="1">
      <c r="A51" s="118" t="s">
        <v>98</v>
      </c>
      <c r="B51" s="119" t="s">
        <v>97</v>
      </c>
      <c r="T51">
        <f t="shared" si="0"/>
        <v>0</v>
      </c>
    </row>
    <row r="52" spans="1:20" ht="16.5" thickBot="1">
      <c r="A52" s="132" t="s">
        <v>127</v>
      </c>
      <c r="B52" s="133"/>
      <c r="C52">
        <f>SUM(C4:C51)</f>
        <v>0</v>
      </c>
      <c r="D52">
        <f t="shared" ref="D52:S52" si="1">SUM(D4:D51)</f>
        <v>0</v>
      </c>
      <c r="E52">
        <f t="shared" si="1"/>
        <v>0</v>
      </c>
      <c r="F52">
        <f t="shared" si="1"/>
        <v>0</v>
      </c>
      <c r="G52">
        <f t="shared" si="1"/>
        <v>0</v>
      </c>
      <c r="H52">
        <f t="shared" si="1"/>
        <v>0</v>
      </c>
      <c r="I52">
        <f t="shared" si="1"/>
        <v>0</v>
      </c>
      <c r="J52">
        <f t="shared" si="1"/>
        <v>0</v>
      </c>
      <c r="K52">
        <f t="shared" si="1"/>
        <v>0</v>
      </c>
      <c r="L52">
        <f t="shared" si="1"/>
        <v>0</v>
      </c>
      <c r="M52">
        <f t="shared" si="1"/>
        <v>0</v>
      </c>
      <c r="N52">
        <f t="shared" si="1"/>
        <v>0</v>
      </c>
      <c r="O52">
        <f t="shared" si="1"/>
        <v>0</v>
      </c>
      <c r="P52">
        <f t="shared" si="1"/>
        <v>0</v>
      </c>
      <c r="Q52">
        <f t="shared" si="1"/>
        <v>0</v>
      </c>
      <c r="R52">
        <f t="shared" si="1"/>
        <v>0</v>
      </c>
      <c r="S52">
        <f t="shared" si="1"/>
        <v>0</v>
      </c>
      <c r="T52" s="100">
        <f>SUM(T4:T51)</f>
        <v>0</v>
      </c>
    </row>
  </sheetData>
  <mergeCells count="1">
    <mergeCell ref="A52:B5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7"/>
  <dimension ref="A1:V52"/>
  <sheetViews>
    <sheetView workbookViewId="0">
      <selection activeCell="C4" sqref="C4"/>
    </sheetView>
  </sheetViews>
  <sheetFormatPr defaultRowHeight="15"/>
  <cols>
    <col min="1" max="1" width="10.5703125" bestFit="1" customWidth="1"/>
    <col min="2" max="2" width="3.85546875" bestFit="1" customWidth="1"/>
    <col min="3" max="6" width="6.7109375" bestFit="1" customWidth="1"/>
    <col min="7" max="11" width="6.42578125" bestFit="1" customWidth="1"/>
  </cols>
  <sheetData>
    <row r="1" spans="1:22" ht="18">
      <c r="A1" s="110" t="s">
        <v>1</v>
      </c>
      <c r="B1" s="111" t="s">
        <v>0</v>
      </c>
      <c r="C1" s="120">
        <v>42920</v>
      </c>
      <c r="D1" s="120">
        <v>42921</v>
      </c>
      <c r="E1" s="120">
        <v>42927</v>
      </c>
      <c r="F1" s="120">
        <v>42929</v>
      </c>
      <c r="G1" s="120">
        <v>42934</v>
      </c>
      <c r="H1" s="120">
        <v>42936</v>
      </c>
      <c r="I1" s="120" t="s">
        <v>121</v>
      </c>
      <c r="J1" s="120">
        <v>42941</v>
      </c>
      <c r="K1" s="120">
        <v>42943</v>
      </c>
      <c r="L1" s="123"/>
      <c r="M1" s="123"/>
      <c r="N1" s="123"/>
      <c r="O1" s="123"/>
    </row>
    <row r="2" spans="1:22">
      <c r="A2" s="112" t="s">
        <v>2</v>
      </c>
      <c r="B2" s="113"/>
      <c r="C2" s="161" t="s">
        <v>115</v>
      </c>
      <c r="D2" s="161" t="s">
        <v>116</v>
      </c>
      <c r="E2" s="161" t="s">
        <v>118</v>
      </c>
      <c r="F2" s="161" t="s">
        <v>119</v>
      </c>
      <c r="G2" s="162">
        <v>42935</v>
      </c>
      <c r="H2" s="162" t="s">
        <v>120</v>
      </c>
      <c r="I2" s="162">
        <v>42941</v>
      </c>
      <c r="J2" s="162" t="s">
        <v>122</v>
      </c>
      <c r="K2" s="162">
        <v>42944</v>
      </c>
      <c r="L2" s="163"/>
      <c r="M2" s="163"/>
      <c r="N2" s="163"/>
      <c r="O2" s="163"/>
    </row>
    <row r="3" spans="1:22">
      <c r="A3" s="112"/>
      <c r="B3" s="112"/>
      <c r="C3" s="125" t="s">
        <v>124</v>
      </c>
      <c r="D3" s="125" t="s">
        <v>124</v>
      </c>
      <c r="E3" s="125" t="s">
        <v>124</v>
      </c>
      <c r="F3" s="125" t="s">
        <v>124</v>
      </c>
      <c r="G3" s="125" t="s">
        <v>124</v>
      </c>
      <c r="H3" s="125" t="s">
        <v>124</v>
      </c>
      <c r="I3" s="125" t="s">
        <v>124</v>
      </c>
      <c r="J3" s="125" t="s">
        <v>124</v>
      </c>
      <c r="K3" s="125" t="s">
        <v>124</v>
      </c>
      <c r="L3" s="125" t="s">
        <v>124</v>
      </c>
      <c r="M3" s="125" t="s">
        <v>124</v>
      </c>
      <c r="N3" s="125" t="s">
        <v>124</v>
      </c>
      <c r="O3" s="125" t="s">
        <v>124</v>
      </c>
      <c r="P3" s="125" t="s">
        <v>124</v>
      </c>
      <c r="Q3" s="125" t="s">
        <v>124</v>
      </c>
      <c r="R3" s="125" t="s">
        <v>124</v>
      </c>
      <c r="S3" s="125" t="s">
        <v>124</v>
      </c>
      <c r="T3" s="125" t="s">
        <v>124</v>
      </c>
    </row>
    <row r="4" spans="1:22">
      <c r="A4" s="114" t="s">
        <v>4</v>
      </c>
      <c r="B4" s="115" t="s">
        <v>3</v>
      </c>
      <c r="V4" s="87">
        <f>SUM(C4:S4)</f>
        <v>0</v>
      </c>
    </row>
    <row r="5" spans="1:22">
      <c r="A5" s="116" t="s">
        <v>6</v>
      </c>
      <c r="B5" s="117" t="s">
        <v>5</v>
      </c>
      <c r="V5" s="87">
        <f t="shared" ref="V5:V51" si="0">SUM(C5:S5)</f>
        <v>0</v>
      </c>
    </row>
    <row r="6" spans="1:22">
      <c r="A6" s="116" t="s">
        <v>8</v>
      </c>
      <c r="B6" s="117" t="s">
        <v>7</v>
      </c>
      <c r="V6" s="87">
        <f t="shared" si="0"/>
        <v>0</v>
      </c>
    </row>
    <row r="7" spans="1:22">
      <c r="A7" s="116" t="s">
        <v>10</v>
      </c>
      <c r="B7" s="117" t="s">
        <v>9</v>
      </c>
      <c r="V7" s="87">
        <f t="shared" si="0"/>
        <v>0</v>
      </c>
    </row>
    <row r="8" spans="1:22">
      <c r="A8" s="116" t="s">
        <v>12</v>
      </c>
      <c r="B8" s="117" t="s">
        <v>11</v>
      </c>
      <c r="V8" s="87">
        <f t="shared" si="0"/>
        <v>0</v>
      </c>
    </row>
    <row r="9" spans="1:22">
      <c r="A9" s="116" t="s">
        <v>14</v>
      </c>
      <c r="B9" s="117" t="s">
        <v>13</v>
      </c>
      <c r="V9" s="87">
        <f t="shared" si="0"/>
        <v>0</v>
      </c>
    </row>
    <row r="10" spans="1:22">
      <c r="A10" s="116" t="s">
        <v>16</v>
      </c>
      <c r="B10" s="117" t="s">
        <v>15</v>
      </c>
      <c r="V10" s="87">
        <f t="shared" si="0"/>
        <v>0</v>
      </c>
    </row>
    <row r="11" spans="1:22">
      <c r="A11" s="116" t="s">
        <v>18</v>
      </c>
      <c r="B11" s="117" t="s">
        <v>17</v>
      </c>
      <c r="V11" s="87">
        <f t="shared" si="0"/>
        <v>0</v>
      </c>
    </row>
    <row r="12" spans="1:22">
      <c r="A12" s="116" t="s">
        <v>20</v>
      </c>
      <c r="B12" s="117" t="s">
        <v>19</v>
      </c>
      <c r="V12" s="87">
        <f t="shared" si="0"/>
        <v>0</v>
      </c>
    </row>
    <row r="13" spans="1:22">
      <c r="A13" s="116" t="s">
        <v>22</v>
      </c>
      <c r="B13" s="117" t="s">
        <v>21</v>
      </c>
      <c r="V13" s="87">
        <f t="shared" si="0"/>
        <v>0</v>
      </c>
    </row>
    <row r="14" spans="1:22">
      <c r="A14" s="116" t="s">
        <v>24</v>
      </c>
      <c r="B14" s="117" t="s">
        <v>23</v>
      </c>
      <c r="V14" s="87">
        <f t="shared" si="0"/>
        <v>0</v>
      </c>
    </row>
    <row r="15" spans="1:22">
      <c r="A15" s="116" t="s">
        <v>26</v>
      </c>
      <c r="B15" s="117" t="s">
        <v>25</v>
      </c>
      <c r="V15" s="87">
        <f t="shared" si="0"/>
        <v>0</v>
      </c>
    </row>
    <row r="16" spans="1:22">
      <c r="A16" s="116" t="s">
        <v>28</v>
      </c>
      <c r="B16" s="117" t="s">
        <v>27</v>
      </c>
      <c r="V16" s="87">
        <f t="shared" si="0"/>
        <v>0</v>
      </c>
    </row>
    <row r="17" spans="1:22">
      <c r="A17" s="116" t="s">
        <v>30</v>
      </c>
      <c r="B17" s="117" t="s">
        <v>29</v>
      </c>
      <c r="V17" s="87">
        <f t="shared" si="0"/>
        <v>0</v>
      </c>
    </row>
    <row r="18" spans="1:22">
      <c r="A18" s="116" t="s">
        <v>32</v>
      </c>
      <c r="B18" s="117" t="s">
        <v>31</v>
      </c>
      <c r="V18" s="87">
        <f t="shared" si="0"/>
        <v>0</v>
      </c>
    </row>
    <row r="19" spans="1:22">
      <c r="A19" s="116" t="s">
        <v>34</v>
      </c>
      <c r="B19" s="117" t="s">
        <v>33</v>
      </c>
      <c r="V19" s="87">
        <f t="shared" si="0"/>
        <v>0</v>
      </c>
    </row>
    <row r="20" spans="1:22">
      <c r="A20" s="116" t="s">
        <v>36</v>
      </c>
      <c r="B20" s="117" t="s">
        <v>35</v>
      </c>
      <c r="V20" s="87">
        <f t="shared" si="0"/>
        <v>0</v>
      </c>
    </row>
    <row r="21" spans="1:22">
      <c r="A21" s="116" t="s">
        <v>38</v>
      </c>
      <c r="B21" s="117" t="s">
        <v>37</v>
      </c>
      <c r="V21" s="87">
        <f t="shared" si="0"/>
        <v>0</v>
      </c>
    </row>
    <row r="22" spans="1:22">
      <c r="A22" s="116" t="s">
        <v>40</v>
      </c>
      <c r="B22" s="117" t="s">
        <v>39</v>
      </c>
      <c r="V22" s="87">
        <f t="shared" si="0"/>
        <v>0</v>
      </c>
    </row>
    <row r="23" spans="1:22">
      <c r="A23" s="116" t="s">
        <v>42</v>
      </c>
      <c r="B23" s="117" t="s">
        <v>41</v>
      </c>
      <c r="V23" s="87">
        <f t="shared" si="0"/>
        <v>0</v>
      </c>
    </row>
    <row r="24" spans="1:22">
      <c r="A24" s="116" t="s">
        <v>44</v>
      </c>
      <c r="B24" s="117" t="s">
        <v>43</v>
      </c>
      <c r="V24" s="87">
        <f t="shared" si="0"/>
        <v>0</v>
      </c>
    </row>
    <row r="25" spans="1:22">
      <c r="A25" s="116" t="s">
        <v>46</v>
      </c>
      <c r="B25" s="117" t="s">
        <v>45</v>
      </c>
      <c r="V25" s="87">
        <f t="shared" si="0"/>
        <v>0</v>
      </c>
    </row>
    <row r="26" spans="1:22">
      <c r="A26" s="116" t="s">
        <v>48</v>
      </c>
      <c r="B26" s="117" t="s">
        <v>47</v>
      </c>
      <c r="V26" s="87">
        <f t="shared" si="0"/>
        <v>0</v>
      </c>
    </row>
    <row r="27" spans="1:22">
      <c r="A27" s="116" t="s">
        <v>50</v>
      </c>
      <c r="B27" s="117" t="s">
        <v>49</v>
      </c>
      <c r="V27" s="87">
        <f t="shared" si="0"/>
        <v>0</v>
      </c>
    </row>
    <row r="28" spans="1:22">
      <c r="A28" s="116" t="s">
        <v>52</v>
      </c>
      <c r="B28" s="117" t="s">
        <v>51</v>
      </c>
      <c r="V28" s="87">
        <f t="shared" si="0"/>
        <v>0</v>
      </c>
    </row>
    <row r="29" spans="1:22">
      <c r="A29" s="116" t="s">
        <v>54</v>
      </c>
      <c r="B29" s="117" t="s">
        <v>53</v>
      </c>
      <c r="V29" s="87">
        <f t="shared" si="0"/>
        <v>0</v>
      </c>
    </row>
    <row r="30" spans="1:22">
      <c r="A30" s="116" t="s">
        <v>56</v>
      </c>
      <c r="B30" s="117" t="s">
        <v>55</v>
      </c>
      <c r="V30" s="87">
        <f t="shared" si="0"/>
        <v>0</v>
      </c>
    </row>
    <row r="31" spans="1:22">
      <c r="A31" s="116" t="s">
        <v>58</v>
      </c>
      <c r="B31" s="117" t="s">
        <v>57</v>
      </c>
      <c r="V31" s="87">
        <f t="shared" si="0"/>
        <v>0</v>
      </c>
    </row>
    <row r="32" spans="1:22">
      <c r="A32" s="116" t="s">
        <v>60</v>
      </c>
      <c r="B32" s="117" t="s">
        <v>59</v>
      </c>
      <c r="V32" s="87">
        <f t="shared" si="0"/>
        <v>0</v>
      </c>
    </row>
    <row r="33" spans="1:22">
      <c r="A33" s="116" t="s">
        <v>62</v>
      </c>
      <c r="B33" s="117" t="s">
        <v>61</v>
      </c>
      <c r="V33" s="87">
        <f t="shared" si="0"/>
        <v>0</v>
      </c>
    </row>
    <row r="34" spans="1:22">
      <c r="A34" s="116" t="s">
        <v>64</v>
      </c>
      <c r="B34" s="117" t="s">
        <v>63</v>
      </c>
      <c r="V34" s="87">
        <f t="shared" si="0"/>
        <v>0</v>
      </c>
    </row>
    <row r="35" spans="1:22">
      <c r="A35" s="116" t="s">
        <v>66</v>
      </c>
      <c r="B35" s="117" t="s">
        <v>65</v>
      </c>
      <c r="V35" s="87">
        <f t="shared" si="0"/>
        <v>0</v>
      </c>
    </row>
    <row r="36" spans="1:22">
      <c r="A36" s="116" t="s">
        <v>68</v>
      </c>
      <c r="B36" s="117" t="s">
        <v>67</v>
      </c>
      <c r="V36" s="87">
        <f t="shared" si="0"/>
        <v>0</v>
      </c>
    </row>
    <row r="37" spans="1:22">
      <c r="A37" s="116" t="s">
        <v>70</v>
      </c>
      <c r="B37" s="117" t="s">
        <v>69</v>
      </c>
      <c r="V37" s="87">
        <f t="shared" si="0"/>
        <v>0</v>
      </c>
    </row>
    <row r="38" spans="1:22">
      <c r="A38" s="116" t="s">
        <v>72</v>
      </c>
      <c r="B38" s="117" t="s">
        <v>71</v>
      </c>
      <c r="V38" s="87">
        <f t="shared" si="0"/>
        <v>0</v>
      </c>
    </row>
    <row r="39" spans="1:22">
      <c r="A39" s="116" t="s">
        <v>74</v>
      </c>
      <c r="B39" s="117" t="s">
        <v>73</v>
      </c>
      <c r="V39" s="87">
        <f t="shared" si="0"/>
        <v>0</v>
      </c>
    </row>
    <row r="40" spans="1:22">
      <c r="A40" s="116" t="s">
        <v>76</v>
      </c>
      <c r="B40" s="117" t="s">
        <v>75</v>
      </c>
      <c r="V40" s="87">
        <f t="shared" si="0"/>
        <v>0</v>
      </c>
    </row>
    <row r="41" spans="1:22">
      <c r="A41" s="116" t="s">
        <v>78</v>
      </c>
      <c r="B41" s="117" t="s">
        <v>77</v>
      </c>
      <c r="V41" s="87">
        <f t="shared" si="0"/>
        <v>0</v>
      </c>
    </row>
    <row r="42" spans="1:22">
      <c r="A42" s="116" t="s">
        <v>80</v>
      </c>
      <c r="B42" s="117" t="s">
        <v>79</v>
      </c>
      <c r="V42" s="87">
        <f t="shared" si="0"/>
        <v>0</v>
      </c>
    </row>
    <row r="43" spans="1:22">
      <c r="A43" s="116" t="s">
        <v>82</v>
      </c>
      <c r="B43" s="117" t="s">
        <v>81</v>
      </c>
      <c r="V43" s="87">
        <f t="shared" si="0"/>
        <v>0</v>
      </c>
    </row>
    <row r="44" spans="1:22">
      <c r="A44" s="116" t="s">
        <v>84</v>
      </c>
      <c r="B44" s="117" t="s">
        <v>83</v>
      </c>
      <c r="V44" s="87">
        <f t="shared" si="0"/>
        <v>0</v>
      </c>
    </row>
    <row r="45" spans="1:22">
      <c r="A45" s="116" t="s">
        <v>86</v>
      </c>
      <c r="B45" s="117" t="s">
        <v>85</v>
      </c>
      <c r="V45" s="87">
        <f t="shared" si="0"/>
        <v>0</v>
      </c>
    </row>
    <row r="46" spans="1:22">
      <c r="A46" s="116" t="s">
        <v>88</v>
      </c>
      <c r="B46" s="117" t="s">
        <v>87</v>
      </c>
      <c r="V46" s="87">
        <f t="shared" si="0"/>
        <v>0</v>
      </c>
    </row>
    <row r="47" spans="1:22">
      <c r="A47" s="116" t="s">
        <v>90</v>
      </c>
      <c r="B47" s="117" t="s">
        <v>89</v>
      </c>
      <c r="V47" s="87">
        <f t="shared" si="0"/>
        <v>0</v>
      </c>
    </row>
    <row r="48" spans="1:22">
      <c r="A48" s="116" t="s">
        <v>92</v>
      </c>
      <c r="B48" s="117" t="s">
        <v>91</v>
      </c>
      <c r="V48" s="87">
        <f t="shared" si="0"/>
        <v>0</v>
      </c>
    </row>
    <row r="49" spans="1:22">
      <c r="A49" s="116" t="s">
        <v>94</v>
      </c>
      <c r="B49" s="117" t="s">
        <v>93</v>
      </c>
      <c r="V49" s="87">
        <f t="shared" si="0"/>
        <v>0</v>
      </c>
    </row>
    <row r="50" spans="1:22">
      <c r="A50" s="116" t="s">
        <v>96</v>
      </c>
      <c r="B50" s="117" t="s">
        <v>95</v>
      </c>
      <c r="V50" s="87">
        <f t="shared" si="0"/>
        <v>0</v>
      </c>
    </row>
    <row r="51" spans="1:22" ht="15.75" thickBot="1">
      <c r="A51" s="118" t="s">
        <v>98</v>
      </c>
      <c r="B51" s="119" t="s">
        <v>97</v>
      </c>
      <c r="V51" s="87">
        <f t="shared" si="0"/>
        <v>0</v>
      </c>
    </row>
    <row r="52" spans="1:22" ht="16.5" thickBot="1">
      <c r="A52" s="132" t="s">
        <v>127</v>
      </c>
      <c r="B52" s="133"/>
      <c r="C52" s="100">
        <f>SUM(C4:C51)</f>
        <v>0</v>
      </c>
      <c r="D52" s="100">
        <f t="shared" ref="D52:R52" si="1">SUM(D4:D51)</f>
        <v>0</v>
      </c>
      <c r="E52" s="100">
        <f t="shared" si="1"/>
        <v>0</v>
      </c>
      <c r="F52" s="100">
        <f t="shared" si="1"/>
        <v>0</v>
      </c>
      <c r="G52" s="100">
        <f t="shared" si="1"/>
        <v>0</v>
      </c>
      <c r="H52" s="100">
        <f t="shared" si="1"/>
        <v>0</v>
      </c>
      <c r="I52" s="100">
        <f t="shared" si="1"/>
        <v>0</v>
      </c>
      <c r="J52" s="100">
        <f t="shared" si="1"/>
        <v>0</v>
      </c>
      <c r="K52" s="100">
        <f t="shared" si="1"/>
        <v>0</v>
      </c>
      <c r="L52" s="100">
        <f t="shared" si="1"/>
        <v>0</v>
      </c>
      <c r="M52" s="100">
        <f t="shared" si="1"/>
        <v>0</v>
      </c>
      <c r="N52" s="100">
        <f t="shared" si="1"/>
        <v>0</v>
      </c>
      <c r="O52" s="100">
        <f t="shared" si="1"/>
        <v>0</v>
      </c>
      <c r="P52" s="100">
        <f t="shared" si="1"/>
        <v>0</v>
      </c>
      <c r="Q52" s="100">
        <f t="shared" si="1"/>
        <v>0</v>
      </c>
      <c r="R52" s="100">
        <f t="shared" si="1"/>
        <v>0</v>
      </c>
      <c r="S52" s="125"/>
      <c r="T52" s="125"/>
      <c r="U52" s="160"/>
      <c r="V52" s="100">
        <f>SUM(V4:V51)</f>
        <v>0</v>
      </c>
    </row>
  </sheetData>
  <mergeCells count="1">
    <mergeCell ref="A52:B5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/>
  <dimension ref="A1:P52"/>
  <sheetViews>
    <sheetView workbookViewId="0">
      <selection activeCell="H5" sqref="H5"/>
    </sheetView>
  </sheetViews>
  <sheetFormatPr defaultRowHeight="15"/>
  <cols>
    <col min="1" max="1" width="3.42578125" bestFit="1" customWidth="1"/>
    <col min="2" max="2" width="10.42578125" customWidth="1"/>
    <col min="3" max="3" width="6.140625" customWidth="1"/>
    <col min="4" max="4" width="6.28515625" customWidth="1"/>
    <col min="5" max="5" width="6.7109375" customWidth="1"/>
    <col min="6" max="6" width="6.28515625" customWidth="1"/>
    <col min="7" max="7" width="6" customWidth="1"/>
    <col min="8" max="8" width="6.5703125" customWidth="1"/>
    <col min="9" max="9" width="6.85546875" customWidth="1"/>
    <col min="10" max="13" width="6.28515625" customWidth="1"/>
    <col min="14" max="14" width="6" customWidth="1"/>
    <col min="15" max="15" width="6.28515625" customWidth="1"/>
  </cols>
  <sheetData>
    <row r="1" spans="1:16" ht="22.5">
      <c r="A1" s="144" t="s">
        <v>117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6"/>
      <c r="P1" s="1"/>
    </row>
    <row r="2" spans="1:16" ht="18">
      <c r="A2" s="2" t="s">
        <v>0</v>
      </c>
      <c r="B2" s="2" t="s">
        <v>1</v>
      </c>
      <c r="C2" s="28">
        <v>42927</v>
      </c>
      <c r="D2" s="28">
        <v>42929</v>
      </c>
      <c r="E2" s="28">
        <v>42934</v>
      </c>
      <c r="F2" s="28">
        <v>42936</v>
      </c>
      <c r="G2" s="28" t="s">
        <v>121</v>
      </c>
      <c r="H2" s="28">
        <v>42941</v>
      </c>
      <c r="I2" s="90"/>
      <c r="J2" s="28"/>
      <c r="K2" s="28"/>
      <c r="L2" s="28"/>
      <c r="M2" s="4"/>
      <c r="N2" s="28"/>
      <c r="O2" s="33"/>
      <c r="P2" s="3"/>
    </row>
    <row r="3" spans="1:16" ht="18.75">
      <c r="A3" s="5"/>
      <c r="B3" s="5" t="s">
        <v>2</v>
      </c>
      <c r="C3" s="29" t="s">
        <v>118</v>
      </c>
      <c r="D3" s="29" t="s">
        <v>119</v>
      </c>
      <c r="E3" s="9">
        <v>42935</v>
      </c>
      <c r="F3" s="9" t="s">
        <v>120</v>
      </c>
      <c r="G3" s="9">
        <v>42941</v>
      </c>
      <c r="H3" s="9" t="s">
        <v>122</v>
      </c>
      <c r="I3" s="91"/>
      <c r="J3" s="29"/>
      <c r="K3" s="9"/>
      <c r="L3" s="9"/>
      <c r="M3" s="9"/>
      <c r="N3" s="45"/>
      <c r="O3" s="30"/>
      <c r="P3" s="6"/>
    </row>
    <row r="4" spans="1:16">
      <c r="A4" s="73" t="s">
        <v>3</v>
      </c>
      <c r="B4" s="73" t="s">
        <v>4</v>
      </c>
      <c r="C4" s="44">
        <v>216</v>
      </c>
      <c r="D4" s="44">
        <v>214</v>
      </c>
      <c r="E4" s="44">
        <v>238</v>
      </c>
      <c r="F4" s="44">
        <v>79</v>
      </c>
      <c r="G4" s="44"/>
      <c r="H4" s="44">
        <v>108</v>
      </c>
      <c r="I4" s="12"/>
      <c r="J4" s="12"/>
      <c r="K4" s="12"/>
      <c r="L4" s="12"/>
      <c r="M4" s="12"/>
      <c r="N4" s="12"/>
      <c r="O4" s="11"/>
      <c r="P4" s="14">
        <f t="shared" ref="P4:P35" si="0">SUM(C4:O4)</f>
        <v>855</v>
      </c>
    </row>
    <row r="5" spans="1:16">
      <c r="A5" s="73" t="s">
        <v>5</v>
      </c>
      <c r="B5" s="73" t="s">
        <v>6</v>
      </c>
      <c r="C5" s="27">
        <v>57</v>
      </c>
      <c r="D5" s="27">
        <v>93</v>
      </c>
      <c r="E5" s="27">
        <v>78</v>
      </c>
      <c r="F5" s="27"/>
      <c r="G5" s="17">
        <v>40</v>
      </c>
      <c r="H5" s="17"/>
      <c r="I5" s="17"/>
      <c r="J5" s="17"/>
      <c r="K5" s="17"/>
      <c r="L5" s="17"/>
      <c r="M5" s="17"/>
      <c r="N5" s="17"/>
      <c r="O5" s="16"/>
      <c r="P5" s="14">
        <f t="shared" si="0"/>
        <v>268</v>
      </c>
    </row>
    <row r="6" spans="1:16" ht="22.5">
      <c r="A6" s="73" t="s">
        <v>7</v>
      </c>
      <c r="B6" s="73" t="s">
        <v>8</v>
      </c>
      <c r="C6" s="27">
        <v>59</v>
      </c>
      <c r="D6" s="27"/>
      <c r="E6" s="27"/>
      <c r="F6" s="27"/>
      <c r="G6" s="17"/>
      <c r="H6" s="17"/>
      <c r="I6" s="17"/>
      <c r="J6" s="17"/>
      <c r="K6" s="17"/>
      <c r="L6" s="17"/>
      <c r="M6" s="17"/>
      <c r="N6" s="17"/>
      <c r="O6" s="16"/>
      <c r="P6" s="14">
        <f t="shared" si="0"/>
        <v>59</v>
      </c>
    </row>
    <row r="7" spans="1:16" ht="22.5">
      <c r="A7" s="73" t="s">
        <v>9</v>
      </c>
      <c r="B7" s="73" t="s">
        <v>10</v>
      </c>
      <c r="C7" s="27">
        <v>21</v>
      </c>
      <c r="D7" s="27"/>
      <c r="E7" s="27"/>
      <c r="F7" s="27"/>
      <c r="G7" s="17"/>
      <c r="H7" s="17"/>
      <c r="I7" s="17"/>
      <c r="J7" s="17"/>
      <c r="K7" s="17"/>
      <c r="L7" s="17"/>
      <c r="M7" s="17"/>
      <c r="N7" s="17"/>
      <c r="O7" s="16"/>
      <c r="P7" s="14">
        <f t="shared" si="0"/>
        <v>21</v>
      </c>
    </row>
    <row r="8" spans="1:16" ht="22.5">
      <c r="A8" s="73" t="s">
        <v>11</v>
      </c>
      <c r="B8" s="73" t="s">
        <v>12</v>
      </c>
      <c r="C8" s="27"/>
      <c r="D8" s="27">
        <v>21</v>
      </c>
      <c r="E8" s="27"/>
      <c r="F8" s="17"/>
      <c r="G8" s="17">
        <v>12</v>
      </c>
      <c r="H8" s="17">
        <v>36</v>
      </c>
      <c r="I8" s="17"/>
      <c r="J8" s="17"/>
      <c r="K8" s="17"/>
      <c r="L8" s="17"/>
      <c r="M8" s="17"/>
      <c r="N8" s="17"/>
      <c r="O8" s="16"/>
      <c r="P8" s="14">
        <f t="shared" si="0"/>
        <v>69</v>
      </c>
    </row>
    <row r="9" spans="1:16" ht="22.5">
      <c r="A9" s="73" t="s">
        <v>13</v>
      </c>
      <c r="B9" s="73" t="s">
        <v>14</v>
      </c>
      <c r="C9" s="27">
        <v>41</v>
      </c>
      <c r="D9" s="27">
        <v>0</v>
      </c>
      <c r="E9" s="27">
        <v>26</v>
      </c>
      <c r="F9" s="17">
        <v>0</v>
      </c>
      <c r="G9" s="17">
        <v>101</v>
      </c>
      <c r="H9" s="17">
        <v>10</v>
      </c>
      <c r="I9" s="17"/>
      <c r="J9" s="17"/>
      <c r="K9" s="17"/>
      <c r="L9" s="17"/>
      <c r="M9" s="17"/>
      <c r="N9" s="17"/>
      <c r="O9" s="16"/>
      <c r="P9" s="14">
        <f t="shared" si="0"/>
        <v>178</v>
      </c>
    </row>
    <row r="10" spans="1:16" ht="22.5">
      <c r="A10" s="73" t="s">
        <v>15</v>
      </c>
      <c r="B10" s="73" t="s">
        <v>16</v>
      </c>
      <c r="C10" s="27"/>
      <c r="D10" s="27">
        <v>0</v>
      </c>
      <c r="E10" s="27">
        <v>9</v>
      </c>
      <c r="F10" s="17">
        <v>30</v>
      </c>
      <c r="G10" s="17">
        <v>4</v>
      </c>
      <c r="H10" s="17">
        <v>7</v>
      </c>
      <c r="I10" s="17"/>
      <c r="J10" s="17"/>
      <c r="K10" s="17"/>
      <c r="L10" s="17"/>
      <c r="M10" s="17"/>
      <c r="N10" s="17"/>
      <c r="O10" s="16"/>
      <c r="P10" s="14">
        <f t="shared" si="0"/>
        <v>50</v>
      </c>
    </row>
    <row r="11" spans="1:16">
      <c r="A11" s="73" t="s">
        <v>17</v>
      </c>
      <c r="B11" s="73" t="s">
        <v>18</v>
      </c>
      <c r="C11" s="27">
        <v>47</v>
      </c>
      <c r="D11" s="27">
        <v>9</v>
      </c>
      <c r="E11" s="27">
        <v>15</v>
      </c>
      <c r="F11" s="27"/>
      <c r="G11" s="17"/>
      <c r="H11" s="17">
        <v>1</v>
      </c>
      <c r="I11" s="17"/>
      <c r="J11" s="17"/>
      <c r="K11" s="17"/>
      <c r="L11" s="17"/>
      <c r="M11" s="17"/>
      <c r="N11" s="17"/>
      <c r="O11" s="16"/>
      <c r="P11" s="14">
        <f t="shared" si="0"/>
        <v>72</v>
      </c>
    </row>
    <row r="12" spans="1:16">
      <c r="A12" s="73" t="s">
        <v>19</v>
      </c>
      <c r="B12" s="73" t="s">
        <v>20</v>
      </c>
      <c r="C12" s="17">
        <v>0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6"/>
      <c r="P12" s="14">
        <f t="shared" si="0"/>
        <v>0</v>
      </c>
    </row>
    <row r="13" spans="1:16">
      <c r="A13" s="73" t="s">
        <v>21</v>
      </c>
      <c r="B13" s="73" t="s">
        <v>22</v>
      </c>
      <c r="C13" s="27">
        <v>0</v>
      </c>
      <c r="D13" s="17"/>
      <c r="E13" s="17">
        <v>4</v>
      </c>
      <c r="F13" s="17"/>
      <c r="G13" s="17"/>
      <c r="H13" s="17"/>
      <c r="I13" s="17"/>
      <c r="J13" s="17"/>
      <c r="K13" s="17"/>
      <c r="L13" s="17"/>
      <c r="M13" s="17"/>
      <c r="N13" s="17"/>
      <c r="O13" s="16"/>
      <c r="P13" s="14">
        <f t="shared" si="0"/>
        <v>4</v>
      </c>
    </row>
    <row r="14" spans="1:16">
      <c r="A14" s="73" t="s">
        <v>23</v>
      </c>
      <c r="B14" s="73" t="s">
        <v>24</v>
      </c>
      <c r="C14" s="27">
        <v>83</v>
      </c>
      <c r="D14" s="27">
        <v>20</v>
      </c>
      <c r="E14" s="27">
        <v>17</v>
      </c>
      <c r="F14" s="27"/>
      <c r="G14" s="17">
        <v>11</v>
      </c>
      <c r="H14" s="17"/>
      <c r="I14" s="17"/>
      <c r="J14" s="17"/>
      <c r="K14" s="17"/>
      <c r="L14" s="17"/>
      <c r="M14" s="17"/>
      <c r="N14" s="17"/>
      <c r="O14" s="16"/>
      <c r="P14" s="14">
        <f t="shared" si="0"/>
        <v>131</v>
      </c>
    </row>
    <row r="15" spans="1:16">
      <c r="A15" s="73" t="s">
        <v>25</v>
      </c>
      <c r="B15" s="73" t="s">
        <v>26</v>
      </c>
      <c r="C15" s="27">
        <v>75</v>
      </c>
      <c r="D15" s="27">
        <v>11</v>
      </c>
      <c r="E15" s="27">
        <v>3</v>
      </c>
      <c r="F15" s="27">
        <v>5</v>
      </c>
      <c r="G15" s="17">
        <v>48</v>
      </c>
      <c r="H15" s="17"/>
      <c r="I15" s="17"/>
      <c r="J15" s="17"/>
      <c r="K15" s="17"/>
      <c r="L15" s="17"/>
      <c r="M15" s="17"/>
      <c r="N15" s="17"/>
      <c r="O15" s="16"/>
      <c r="P15" s="14">
        <f t="shared" si="0"/>
        <v>142</v>
      </c>
    </row>
    <row r="16" spans="1:16">
      <c r="A16" s="73" t="s">
        <v>27</v>
      </c>
      <c r="B16" s="73" t="s">
        <v>28</v>
      </c>
      <c r="C16" s="27">
        <v>36</v>
      </c>
      <c r="D16" s="17"/>
      <c r="E16" s="17">
        <v>37</v>
      </c>
      <c r="F16" s="17">
        <v>14</v>
      </c>
      <c r="G16" s="17">
        <v>33</v>
      </c>
      <c r="H16" s="17">
        <v>21</v>
      </c>
      <c r="I16" s="17"/>
      <c r="J16" s="17"/>
      <c r="K16" s="17"/>
      <c r="L16" s="17"/>
      <c r="M16" s="17"/>
      <c r="N16" s="17"/>
      <c r="O16" s="16"/>
      <c r="P16" s="14">
        <f t="shared" si="0"/>
        <v>141</v>
      </c>
    </row>
    <row r="17" spans="1:16">
      <c r="A17" s="73" t="s">
        <v>29</v>
      </c>
      <c r="B17" s="73" t="s">
        <v>30</v>
      </c>
      <c r="C17" s="27">
        <v>39</v>
      </c>
      <c r="D17" s="27">
        <v>46</v>
      </c>
      <c r="E17" s="27"/>
      <c r="F17" s="27">
        <v>24</v>
      </c>
      <c r="G17" s="17"/>
      <c r="H17" s="17"/>
      <c r="I17" s="17"/>
      <c r="J17" s="17"/>
      <c r="K17" s="17"/>
      <c r="L17" s="17"/>
      <c r="M17" s="17"/>
      <c r="N17" s="17"/>
      <c r="O17" s="16"/>
      <c r="P17" s="14">
        <f t="shared" si="0"/>
        <v>109</v>
      </c>
    </row>
    <row r="18" spans="1:16">
      <c r="A18" s="73" t="s">
        <v>31</v>
      </c>
      <c r="B18" s="73" t="s">
        <v>32</v>
      </c>
      <c r="C18" s="27">
        <v>31</v>
      </c>
      <c r="D18" s="27">
        <v>19</v>
      </c>
      <c r="E18" s="27">
        <v>16</v>
      </c>
      <c r="F18" s="27"/>
      <c r="G18" s="17">
        <v>25</v>
      </c>
      <c r="H18" s="17"/>
      <c r="I18" s="17"/>
      <c r="J18" s="17"/>
      <c r="K18" s="17"/>
      <c r="L18" s="17"/>
      <c r="M18" s="17"/>
      <c r="N18" s="17"/>
      <c r="O18" s="16"/>
      <c r="P18" s="14">
        <f t="shared" si="0"/>
        <v>91</v>
      </c>
    </row>
    <row r="19" spans="1:16">
      <c r="A19" s="73" t="s">
        <v>33</v>
      </c>
      <c r="B19" s="73" t="s">
        <v>34</v>
      </c>
      <c r="C19" s="27">
        <v>46</v>
      </c>
      <c r="D19" s="17">
        <v>50</v>
      </c>
      <c r="E19" s="17">
        <v>21</v>
      </c>
      <c r="F19" s="17">
        <v>49</v>
      </c>
      <c r="G19" s="17">
        <v>56</v>
      </c>
      <c r="H19" s="17"/>
      <c r="I19" s="17"/>
      <c r="J19" s="17"/>
      <c r="K19" s="17"/>
      <c r="L19" s="17"/>
      <c r="M19" s="17"/>
      <c r="N19" s="17"/>
      <c r="O19" s="16"/>
      <c r="P19" s="14">
        <f t="shared" si="0"/>
        <v>222</v>
      </c>
    </row>
    <row r="20" spans="1:16" ht="22.5">
      <c r="A20" s="73" t="s">
        <v>35</v>
      </c>
      <c r="B20" s="73" t="s">
        <v>36</v>
      </c>
      <c r="C20" s="27">
        <v>9</v>
      </c>
      <c r="D20" s="27"/>
      <c r="E20" s="17"/>
      <c r="F20" s="17"/>
      <c r="G20" s="17">
        <v>33</v>
      </c>
      <c r="H20" s="17">
        <v>16</v>
      </c>
      <c r="I20" s="17"/>
      <c r="J20" s="17"/>
      <c r="K20" s="17"/>
      <c r="L20" s="17"/>
      <c r="M20" s="17"/>
      <c r="N20" s="17"/>
      <c r="O20" s="16"/>
      <c r="P20" s="14">
        <f t="shared" si="0"/>
        <v>58</v>
      </c>
    </row>
    <row r="21" spans="1:16">
      <c r="A21" s="73" t="s">
        <v>37</v>
      </c>
      <c r="B21" s="73" t="s">
        <v>38</v>
      </c>
      <c r="C21" s="27">
        <v>28</v>
      </c>
      <c r="D21" s="27">
        <v>2</v>
      </c>
      <c r="E21" s="17">
        <v>13</v>
      </c>
      <c r="F21" s="17"/>
      <c r="G21" s="17">
        <v>144</v>
      </c>
      <c r="H21" s="17">
        <v>88</v>
      </c>
      <c r="I21" s="17"/>
      <c r="J21" s="17"/>
      <c r="K21" s="17"/>
      <c r="L21" s="17"/>
      <c r="M21" s="17"/>
      <c r="N21" s="17"/>
      <c r="O21" s="16"/>
      <c r="P21" s="14">
        <f t="shared" si="0"/>
        <v>275</v>
      </c>
    </row>
    <row r="22" spans="1:16">
      <c r="A22" s="73" t="s">
        <v>39</v>
      </c>
      <c r="B22" s="73" t="s">
        <v>40</v>
      </c>
      <c r="C22" s="27">
        <v>26</v>
      </c>
      <c r="D22" s="17">
        <v>37</v>
      </c>
      <c r="E22" s="17">
        <v>9</v>
      </c>
      <c r="F22" s="17">
        <v>37</v>
      </c>
      <c r="G22" s="17">
        <v>69</v>
      </c>
      <c r="H22" s="17"/>
      <c r="I22" s="17"/>
      <c r="J22" s="17"/>
      <c r="K22" s="17"/>
      <c r="L22" s="17"/>
      <c r="M22" s="17"/>
      <c r="N22" s="17"/>
      <c r="O22" s="16"/>
      <c r="P22" s="14">
        <f t="shared" si="0"/>
        <v>178</v>
      </c>
    </row>
    <row r="23" spans="1:16">
      <c r="A23" s="73" t="s">
        <v>41</v>
      </c>
      <c r="B23" s="73" t="s">
        <v>42</v>
      </c>
      <c r="C23" s="27">
        <v>34</v>
      </c>
      <c r="D23" s="17">
        <v>43</v>
      </c>
      <c r="E23" s="17"/>
      <c r="F23" s="17">
        <v>109</v>
      </c>
      <c r="G23" s="17">
        <v>145</v>
      </c>
      <c r="H23" s="17">
        <v>1</v>
      </c>
      <c r="I23" s="17"/>
      <c r="J23" s="17"/>
      <c r="K23" s="17"/>
      <c r="L23" s="17"/>
      <c r="M23" s="17"/>
      <c r="N23" s="17"/>
      <c r="O23" s="16"/>
      <c r="P23" s="14">
        <f t="shared" si="0"/>
        <v>332</v>
      </c>
    </row>
    <row r="24" spans="1:16">
      <c r="A24" s="73" t="s">
        <v>43</v>
      </c>
      <c r="B24" s="73" t="s">
        <v>44</v>
      </c>
      <c r="C24" s="27">
        <v>5</v>
      </c>
      <c r="D24" s="27">
        <v>9</v>
      </c>
      <c r="E24" s="17"/>
      <c r="F24" s="17"/>
      <c r="G24" s="17">
        <v>76</v>
      </c>
      <c r="H24" s="17">
        <v>10</v>
      </c>
      <c r="I24" s="17"/>
      <c r="J24" s="17"/>
      <c r="K24" s="17"/>
      <c r="L24" s="17"/>
      <c r="M24" s="17"/>
      <c r="N24" s="17"/>
      <c r="O24" s="16"/>
      <c r="P24" s="14">
        <f t="shared" si="0"/>
        <v>100</v>
      </c>
    </row>
    <row r="25" spans="1:16">
      <c r="A25" s="73" t="s">
        <v>45</v>
      </c>
      <c r="B25" s="73" t="s">
        <v>46</v>
      </c>
      <c r="C25" s="27">
        <v>71</v>
      </c>
      <c r="D25" s="27">
        <v>55</v>
      </c>
      <c r="E25" s="17"/>
      <c r="F25" s="17">
        <v>0</v>
      </c>
      <c r="G25" s="17">
        <v>86</v>
      </c>
      <c r="H25" s="17"/>
      <c r="I25" s="17"/>
      <c r="J25" s="17"/>
      <c r="K25" s="17"/>
      <c r="L25" s="17"/>
      <c r="M25" s="17"/>
      <c r="N25" s="17"/>
      <c r="O25" s="16"/>
      <c r="P25" s="14">
        <f t="shared" si="0"/>
        <v>212</v>
      </c>
    </row>
    <row r="26" spans="1:16">
      <c r="A26" s="73" t="s">
        <v>47</v>
      </c>
      <c r="B26" s="73" t="s">
        <v>48</v>
      </c>
      <c r="C26" s="27">
        <v>14</v>
      </c>
      <c r="D26" s="27">
        <v>31</v>
      </c>
      <c r="E26" s="17"/>
      <c r="F26" s="17">
        <v>3</v>
      </c>
      <c r="G26" s="17">
        <v>29</v>
      </c>
      <c r="H26" s="17">
        <v>1</v>
      </c>
      <c r="I26" s="17"/>
      <c r="J26" s="17"/>
      <c r="K26" s="17"/>
      <c r="L26" s="17"/>
      <c r="M26" s="17"/>
      <c r="N26" s="17"/>
      <c r="O26" s="16"/>
      <c r="P26" s="14">
        <f t="shared" si="0"/>
        <v>78</v>
      </c>
    </row>
    <row r="27" spans="1:16">
      <c r="A27" s="73" t="s">
        <v>49</v>
      </c>
      <c r="B27" s="73" t="s">
        <v>50</v>
      </c>
      <c r="C27" s="27">
        <v>17</v>
      </c>
      <c r="D27" s="27">
        <v>0</v>
      </c>
      <c r="E27" s="17"/>
      <c r="F27" s="17"/>
      <c r="G27" s="17">
        <v>115</v>
      </c>
      <c r="H27" s="17">
        <v>43</v>
      </c>
      <c r="I27" s="17"/>
      <c r="J27" s="17"/>
      <c r="K27" s="17"/>
      <c r="L27" s="17"/>
      <c r="M27" s="17"/>
      <c r="N27" s="17"/>
      <c r="O27" s="16"/>
      <c r="P27" s="14">
        <f t="shared" si="0"/>
        <v>175</v>
      </c>
    </row>
    <row r="28" spans="1:16">
      <c r="A28" s="73" t="s">
        <v>51</v>
      </c>
      <c r="B28" s="73" t="s">
        <v>52</v>
      </c>
      <c r="C28" s="27">
        <v>51</v>
      </c>
      <c r="D28" s="17">
        <v>0</v>
      </c>
      <c r="E28" s="17"/>
      <c r="F28" s="17"/>
      <c r="G28" s="17">
        <v>5</v>
      </c>
      <c r="H28" s="17"/>
      <c r="I28" s="17"/>
      <c r="J28" s="17"/>
      <c r="K28" s="17"/>
      <c r="L28" s="17"/>
      <c r="M28" s="17"/>
      <c r="N28" s="17"/>
      <c r="O28" s="16"/>
      <c r="P28" s="14">
        <f t="shared" si="0"/>
        <v>56</v>
      </c>
    </row>
    <row r="29" spans="1:16">
      <c r="A29" s="73" t="s">
        <v>53</v>
      </c>
      <c r="B29" s="73" t="s">
        <v>54</v>
      </c>
      <c r="C29" s="27">
        <v>22</v>
      </c>
      <c r="D29" s="27"/>
      <c r="E29" s="27">
        <v>65</v>
      </c>
      <c r="F29" s="27">
        <v>15</v>
      </c>
      <c r="G29" s="27">
        <v>65</v>
      </c>
      <c r="H29" s="17">
        <v>3</v>
      </c>
      <c r="I29" s="17"/>
      <c r="J29" s="17"/>
      <c r="K29" s="17"/>
      <c r="L29" s="17"/>
      <c r="M29" s="17"/>
      <c r="N29" s="17"/>
      <c r="O29" s="16"/>
      <c r="P29" s="14">
        <f t="shared" si="0"/>
        <v>170</v>
      </c>
    </row>
    <row r="30" spans="1:16" ht="22.5">
      <c r="A30" s="73" t="s">
        <v>55</v>
      </c>
      <c r="B30" s="73" t="s">
        <v>56</v>
      </c>
      <c r="C30" s="27"/>
      <c r="D30" s="27"/>
      <c r="E30" s="27">
        <v>24</v>
      </c>
      <c r="F30" s="27">
        <v>3</v>
      </c>
      <c r="G30" s="27">
        <v>1</v>
      </c>
      <c r="H30" s="17"/>
      <c r="I30" s="17"/>
      <c r="J30" s="17"/>
      <c r="K30" s="17"/>
      <c r="L30" s="17"/>
      <c r="M30" s="17"/>
      <c r="N30" s="17"/>
      <c r="O30" s="16"/>
      <c r="P30" s="14">
        <f t="shared" si="0"/>
        <v>28</v>
      </c>
    </row>
    <row r="31" spans="1:16">
      <c r="A31" s="73" t="s">
        <v>57</v>
      </c>
      <c r="B31" s="73" t="s">
        <v>58</v>
      </c>
      <c r="C31" s="17">
        <v>0</v>
      </c>
      <c r="D31" s="17">
        <v>10</v>
      </c>
      <c r="E31" s="17">
        <v>6</v>
      </c>
      <c r="F31" s="17"/>
      <c r="G31" s="17"/>
      <c r="H31" s="17"/>
      <c r="I31" s="17"/>
      <c r="J31" s="17"/>
      <c r="K31" s="17"/>
      <c r="L31" s="17"/>
      <c r="M31" s="17"/>
      <c r="N31" s="17"/>
      <c r="O31" s="16"/>
      <c r="P31" s="14">
        <f t="shared" si="0"/>
        <v>16</v>
      </c>
    </row>
    <row r="32" spans="1:16">
      <c r="A32" s="73" t="s">
        <v>59</v>
      </c>
      <c r="B32" s="73" t="s">
        <v>60</v>
      </c>
      <c r="C32" s="17">
        <v>0</v>
      </c>
      <c r="D32" s="17">
        <v>47</v>
      </c>
      <c r="E32" s="17">
        <v>27</v>
      </c>
      <c r="F32" s="17">
        <v>0</v>
      </c>
      <c r="G32" s="17">
        <v>28</v>
      </c>
      <c r="H32" s="17"/>
      <c r="I32" s="17"/>
      <c r="J32" s="17"/>
      <c r="K32" s="17"/>
      <c r="L32" s="17"/>
      <c r="M32" s="17"/>
      <c r="N32" s="17"/>
      <c r="O32" s="16"/>
      <c r="P32" s="14">
        <f t="shared" si="0"/>
        <v>102</v>
      </c>
    </row>
    <row r="33" spans="1:16">
      <c r="A33" s="73" t="s">
        <v>61</v>
      </c>
      <c r="B33" s="73" t="s">
        <v>62</v>
      </c>
      <c r="C33" s="27"/>
      <c r="D33" s="27"/>
      <c r="E33" s="27">
        <v>38</v>
      </c>
      <c r="F33" s="27">
        <v>12</v>
      </c>
      <c r="G33" s="27">
        <v>3</v>
      </c>
      <c r="H33" s="17"/>
      <c r="I33" s="17"/>
      <c r="J33" s="17"/>
      <c r="K33" s="17"/>
      <c r="L33" s="17"/>
      <c r="M33" s="17"/>
      <c r="N33" s="17"/>
      <c r="O33" s="16"/>
      <c r="P33" s="14">
        <f t="shared" si="0"/>
        <v>53</v>
      </c>
    </row>
    <row r="34" spans="1:16">
      <c r="A34" s="73" t="s">
        <v>63</v>
      </c>
      <c r="B34" s="73" t="s">
        <v>64</v>
      </c>
      <c r="C34" s="27">
        <v>0</v>
      </c>
      <c r="D34" s="27"/>
      <c r="E34" s="27">
        <v>69</v>
      </c>
      <c r="F34" s="27">
        <v>27</v>
      </c>
      <c r="G34" s="27">
        <v>39</v>
      </c>
      <c r="H34" s="17"/>
      <c r="I34" s="17"/>
      <c r="J34" s="17"/>
      <c r="K34" s="17"/>
      <c r="L34" s="17"/>
      <c r="M34" s="17"/>
      <c r="N34" s="17"/>
      <c r="O34" s="16"/>
      <c r="P34" s="14">
        <f t="shared" si="0"/>
        <v>135</v>
      </c>
    </row>
    <row r="35" spans="1:16">
      <c r="A35" s="73" t="s">
        <v>65</v>
      </c>
      <c r="B35" s="73" t="s">
        <v>66</v>
      </c>
      <c r="C35" s="27">
        <v>6</v>
      </c>
      <c r="D35" s="27">
        <v>59</v>
      </c>
      <c r="E35" s="27">
        <v>40</v>
      </c>
      <c r="F35" s="27">
        <v>2</v>
      </c>
      <c r="G35" s="17">
        <v>14</v>
      </c>
      <c r="H35" s="17"/>
      <c r="I35" s="17"/>
      <c r="J35" s="17"/>
      <c r="K35" s="17"/>
      <c r="L35" s="17"/>
      <c r="M35" s="17"/>
      <c r="N35" s="17"/>
      <c r="O35" s="16"/>
      <c r="P35" s="14">
        <f t="shared" si="0"/>
        <v>121</v>
      </c>
    </row>
    <row r="36" spans="1:16">
      <c r="A36" s="73" t="s">
        <v>67</v>
      </c>
      <c r="B36" s="73" t="s">
        <v>68</v>
      </c>
      <c r="C36" s="27"/>
      <c r="D36" s="27">
        <v>5</v>
      </c>
      <c r="E36" s="27">
        <v>4</v>
      </c>
      <c r="F36" s="27"/>
      <c r="G36" s="17"/>
      <c r="H36" s="17"/>
      <c r="I36" s="17"/>
      <c r="J36" s="17"/>
      <c r="K36" s="17"/>
      <c r="L36" s="17"/>
      <c r="M36" s="17"/>
      <c r="N36" s="17"/>
      <c r="O36" s="16"/>
      <c r="P36" s="14">
        <f t="shared" ref="P36:P52" si="1">SUM(C36:O36)</f>
        <v>9</v>
      </c>
    </row>
    <row r="37" spans="1:16">
      <c r="A37" s="73" t="s">
        <v>69</v>
      </c>
      <c r="B37" s="73" t="s">
        <v>70</v>
      </c>
      <c r="C37" s="27">
        <v>2</v>
      </c>
      <c r="D37" s="27">
        <v>35</v>
      </c>
      <c r="E37" s="27">
        <v>30</v>
      </c>
      <c r="F37" s="27">
        <v>0</v>
      </c>
      <c r="G37" s="17">
        <v>8</v>
      </c>
      <c r="H37" s="17"/>
      <c r="I37" s="17"/>
      <c r="J37" s="17"/>
      <c r="K37" s="17"/>
      <c r="L37" s="17"/>
      <c r="M37" s="17"/>
      <c r="N37" s="17"/>
      <c r="O37" s="16"/>
      <c r="P37" s="14">
        <f t="shared" si="1"/>
        <v>75</v>
      </c>
    </row>
    <row r="38" spans="1:16">
      <c r="A38" s="73" t="s">
        <v>71</v>
      </c>
      <c r="B38" s="73" t="s">
        <v>72</v>
      </c>
      <c r="C38" s="17">
        <v>0</v>
      </c>
      <c r="D38" s="17">
        <v>23</v>
      </c>
      <c r="E38" s="17">
        <v>31</v>
      </c>
      <c r="F38" s="17"/>
      <c r="G38" s="17">
        <v>1</v>
      </c>
      <c r="H38" s="17"/>
      <c r="I38" s="17"/>
      <c r="J38" s="17"/>
      <c r="K38" s="17"/>
      <c r="L38" s="17"/>
      <c r="M38" s="17"/>
      <c r="N38" s="17"/>
      <c r="O38" s="16"/>
      <c r="P38" s="14">
        <f t="shared" si="1"/>
        <v>55</v>
      </c>
    </row>
    <row r="39" spans="1:16">
      <c r="A39" s="73" t="s">
        <v>73</v>
      </c>
      <c r="B39" s="73" t="s">
        <v>74</v>
      </c>
      <c r="C39" s="27">
        <v>117</v>
      </c>
      <c r="D39" s="27">
        <v>50</v>
      </c>
      <c r="E39" s="17"/>
      <c r="F39" s="17">
        <v>4</v>
      </c>
      <c r="G39" s="17">
        <v>24</v>
      </c>
      <c r="H39" s="17">
        <v>6</v>
      </c>
      <c r="I39" s="17"/>
      <c r="J39" s="17"/>
      <c r="K39" s="17"/>
      <c r="L39" s="17"/>
      <c r="M39" s="17"/>
      <c r="N39" s="17"/>
      <c r="O39" s="16"/>
      <c r="P39" s="14">
        <f t="shared" si="1"/>
        <v>201</v>
      </c>
    </row>
    <row r="40" spans="1:16" ht="22.5">
      <c r="A40" s="73" t="s">
        <v>75</v>
      </c>
      <c r="B40" s="73" t="s">
        <v>76</v>
      </c>
      <c r="C40" s="27">
        <v>4</v>
      </c>
      <c r="D40" s="27">
        <v>20</v>
      </c>
      <c r="E40" s="27"/>
      <c r="F40" s="17"/>
      <c r="G40" s="17"/>
      <c r="H40" s="17">
        <v>3</v>
      </c>
      <c r="I40" s="17"/>
      <c r="J40" s="17"/>
      <c r="K40" s="17"/>
      <c r="L40" s="17"/>
      <c r="M40" s="17"/>
      <c r="N40" s="17"/>
      <c r="O40" s="16"/>
      <c r="P40" s="14">
        <f t="shared" si="1"/>
        <v>27</v>
      </c>
    </row>
    <row r="41" spans="1:16" ht="22.5">
      <c r="A41" s="73" t="s">
        <v>77</v>
      </c>
      <c r="B41" s="73" t="s">
        <v>78</v>
      </c>
      <c r="C41" s="27">
        <v>6</v>
      </c>
      <c r="D41" s="27">
        <v>14</v>
      </c>
      <c r="E41" s="17">
        <v>30</v>
      </c>
      <c r="F41" s="17"/>
      <c r="G41" s="17">
        <v>7</v>
      </c>
      <c r="H41" s="17">
        <v>14</v>
      </c>
      <c r="I41" s="17"/>
      <c r="J41" s="17"/>
      <c r="K41" s="17"/>
      <c r="L41" s="17"/>
      <c r="M41" s="17"/>
      <c r="N41" s="17"/>
      <c r="O41" s="16"/>
      <c r="P41" s="14">
        <f t="shared" si="1"/>
        <v>71</v>
      </c>
    </row>
    <row r="42" spans="1:16" ht="22.5">
      <c r="A42" s="73" t="s">
        <v>79</v>
      </c>
      <c r="B42" s="73" t="s">
        <v>80</v>
      </c>
      <c r="C42" s="27">
        <v>8</v>
      </c>
      <c r="D42" s="27">
        <v>5</v>
      </c>
      <c r="E42" s="17"/>
      <c r="F42" s="17">
        <v>0</v>
      </c>
      <c r="G42" s="17">
        <v>7</v>
      </c>
      <c r="H42" s="17"/>
      <c r="I42" s="17"/>
      <c r="J42" s="17"/>
      <c r="K42" s="17"/>
      <c r="L42" s="17"/>
      <c r="M42" s="17"/>
      <c r="N42" s="17"/>
      <c r="O42" s="16"/>
      <c r="P42" s="14">
        <f t="shared" si="1"/>
        <v>20</v>
      </c>
    </row>
    <row r="43" spans="1:16" ht="22.5">
      <c r="A43" s="73" t="s">
        <v>81</v>
      </c>
      <c r="B43" s="73" t="s">
        <v>82</v>
      </c>
      <c r="C43" s="27">
        <v>1</v>
      </c>
      <c r="D43" s="27">
        <v>47</v>
      </c>
      <c r="E43" s="17">
        <v>29</v>
      </c>
      <c r="F43" s="17"/>
      <c r="G43" s="17">
        <v>3</v>
      </c>
      <c r="H43" s="17">
        <v>9</v>
      </c>
      <c r="I43" s="17"/>
      <c r="J43" s="17"/>
      <c r="K43" s="17"/>
      <c r="L43" s="17"/>
      <c r="M43" s="17"/>
      <c r="N43" s="17"/>
      <c r="O43" s="16"/>
      <c r="P43" s="14">
        <f t="shared" si="1"/>
        <v>89</v>
      </c>
    </row>
    <row r="44" spans="1:16">
      <c r="A44" s="73" t="s">
        <v>83</v>
      </c>
      <c r="B44" s="73" t="s">
        <v>84</v>
      </c>
      <c r="C44" s="27">
        <v>6</v>
      </c>
      <c r="D44" s="27">
        <v>31</v>
      </c>
      <c r="E44" s="17">
        <v>7</v>
      </c>
      <c r="F44" s="17"/>
      <c r="G44" s="17">
        <v>7</v>
      </c>
      <c r="H44" s="17">
        <v>28</v>
      </c>
      <c r="I44" s="17"/>
      <c r="J44" s="17"/>
      <c r="K44" s="17"/>
      <c r="L44" s="17"/>
      <c r="M44" s="17"/>
      <c r="N44" s="17"/>
      <c r="O44" s="16"/>
      <c r="P44" s="14">
        <f t="shared" si="1"/>
        <v>79</v>
      </c>
    </row>
    <row r="45" spans="1:16">
      <c r="A45" s="73" t="s">
        <v>85</v>
      </c>
      <c r="B45" s="73" t="s">
        <v>86</v>
      </c>
      <c r="C45" s="27">
        <v>23</v>
      </c>
      <c r="D45" s="27">
        <v>3</v>
      </c>
      <c r="E45" s="17"/>
      <c r="F45" s="17"/>
      <c r="G45" s="17">
        <v>41</v>
      </c>
      <c r="H45" s="17">
        <v>2</v>
      </c>
      <c r="I45" s="17"/>
      <c r="J45" s="17"/>
      <c r="K45" s="17"/>
      <c r="L45" s="17"/>
      <c r="M45" s="17"/>
      <c r="N45" s="17"/>
      <c r="O45" s="16"/>
      <c r="P45" s="14">
        <f t="shared" si="1"/>
        <v>69</v>
      </c>
    </row>
    <row r="46" spans="1:16">
      <c r="A46" s="73" t="s">
        <v>87</v>
      </c>
      <c r="B46" s="73" t="s">
        <v>88</v>
      </c>
      <c r="C46" s="27">
        <v>12</v>
      </c>
      <c r="D46" s="27">
        <v>40</v>
      </c>
      <c r="E46" s="17">
        <v>16</v>
      </c>
      <c r="F46" s="17"/>
      <c r="G46" s="17">
        <v>42</v>
      </c>
      <c r="H46" s="17">
        <v>61</v>
      </c>
      <c r="I46" s="17"/>
      <c r="J46" s="17"/>
      <c r="K46" s="17"/>
      <c r="L46" s="17"/>
      <c r="M46" s="17"/>
      <c r="N46" s="17"/>
      <c r="O46" s="16"/>
      <c r="P46" s="14">
        <f t="shared" si="1"/>
        <v>171</v>
      </c>
    </row>
    <row r="47" spans="1:16">
      <c r="A47" s="73" t="s">
        <v>89</v>
      </c>
      <c r="B47" s="73" t="s">
        <v>90</v>
      </c>
      <c r="C47" s="27">
        <v>0</v>
      </c>
      <c r="D47" s="27">
        <v>51</v>
      </c>
      <c r="E47" s="17"/>
      <c r="F47" s="17">
        <v>0</v>
      </c>
      <c r="G47" s="17">
        <v>20</v>
      </c>
      <c r="H47" s="17">
        <v>37</v>
      </c>
      <c r="I47" s="17"/>
      <c r="J47" s="17"/>
      <c r="K47" s="17"/>
      <c r="L47" s="17"/>
      <c r="M47" s="17"/>
      <c r="N47" s="17"/>
      <c r="O47" s="16"/>
      <c r="P47" s="14">
        <f t="shared" si="1"/>
        <v>108</v>
      </c>
    </row>
    <row r="48" spans="1:16">
      <c r="A48" s="73" t="s">
        <v>91</v>
      </c>
      <c r="B48" s="73" t="s">
        <v>92</v>
      </c>
      <c r="C48" s="27">
        <v>5</v>
      </c>
      <c r="D48" s="27">
        <v>44</v>
      </c>
      <c r="E48" s="27"/>
      <c r="F48" s="17"/>
      <c r="G48" s="17"/>
      <c r="H48" s="17">
        <v>2</v>
      </c>
      <c r="I48" s="17"/>
      <c r="J48" s="17"/>
      <c r="K48" s="17"/>
      <c r="L48" s="17"/>
      <c r="M48" s="17"/>
      <c r="N48" s="17"/>
      <c r="O48" s="16"/>
      <c r="P48" s="14">
        <f t="shared" si="1"/>
        <v>51</v>
      </c>
    </row>
    <row r="49" spans="1:16">
      <c r="A49" s="73" t="s">
        <v>93</v>
      </c>
      <c r="B49" s="73" t="s">
        <v>94</v>
      </c>
      <c r="C49" s="27">
        <v>31</v>
      </c>
      <c r="D49" s="27">
        <v>4</v>
      </c>
      <c r="E49" s="27"/>
      <c r="F49" s="17"/>
      <c r="G49" s="17">
        <v>44</v>
      </c>
      <c r="H49" s="17">
        <v>14</v>
      </c>
      <c r="I49" s="17"/>
      <c r="J49" s="17"/>
      <c r="K49" s="17"/>
      <c r="L49" s="17"/>
      <c r="M49" s="17"/>
      <c r="N49" s="17"/>
      <c r="O49" s="16"/>
      <c r="P49" s="14">
        <f t="shared" si="1"/>
        <v>93</v>
      </c>
    </row>
    <row r="50" spans="1:16">
      <c r="A50" s="73" t="s">
        <v>95</v>
      </c>
      <c r="B50" s="73" t="s">
        <v>96</v>
      </c>
      <c r="C50" s="27">
        <v>41</v>
      </c>
      <c r="D50" s="27">
        <v>38</v>
      </c>
      <c r="E50" s="17"/>
      <c r="F50" s="17"/>
      <c r="G50" s="17">
        <v>16</v>
      </c>
      <c r="H50" s="17">
        <v>1</v>
      </c>
      <c r="I50" s="17"/>
      <c r="J50" s="17"/>
      <c r="K50" s="17"/>
      <c r="L50" s="17"/>
      <c r="M50" s="17"/>
      <c r="N50" s="17"/>
      <c r="O50" s="16"/>
      <c r="P50" s="14">
        <f t="shared" si="1"/>
        <v>96</v>
      </c>
    </row>
    <row r="51" spans="1:16" ht="15.75" thickBot="1">
      <c r="A51" s="73" t="s">
        <v>97</v>
      </c>
      <c r="B51" s="73" t="s">
        <v>98</v>
      </c>
      <c r="C51" s="74">
        <v>21</v>
      </c>
      <c r="D51" s="74">
        <v>7</v>
      </c>
      <c r="E51" s="74"/>
      <c r="F51" s="21"/>
      <c r="G51" s="21"/>
      <c r="H51" s="21">
        <v>6</v>
      </c>
      <c r="I51" s="21"/>
      <c r="J51" s="21"/>
      <c r="K51" s="21"/>
      <c r="L51" s="21"/>
      <c r="M51" s="21"/>
      <c r="N51" s="21"/>
      <c r="O51" s="20"/>
      <c r="P51" s="14">
        <f t="shared" si="1"/>
        <v>34</v>
      </c>
    </row>
    <row r="52" spans="1:16" ht="15.75" thickBot="1">
      <c r="A52" s="147" t="s">
        <v>99</v>
      </c>
      <c r="B52" s="147"/>
      <c r="C52" s="23">
        <f t="shared" ref="C52:H52" si="2">SUM(C4:C51)</f>
        <v>1311</v>
      </c>
      <c r="D52" s="23">
        <f t="shared" si="2"/>
        <v>1193</v>
      </c>
      <c r="E52" s="24">
        <f t="shared" si="2"/>
        <v>902</v>
      </c>
      <c r="F52" s="24">
        <f t="shared" si="2"/>
        <v>413</v>
      </c>
      <c r="G52" s="24">
        <f t="shared" si="2"/>
        <v>1402</v>
      </c>
      <c r="H52" s="24">
        <f t="shared" si="2"/>
        <v>528</v>
      </c>
      <c r="I52" s="23">
        <f t="shared" ref="I52:M52" si="3">SUM(I4:I51)</f>
        <v>0</v>
      </c>
      <c r="J52" s="23">
        <f t="shared" si="3"/>
        <v>0</v>
      </c>
      <c r="K52" s="24">
        <f t="shared" si="3"/>
        <v>0</v>
      </c>
      <c r="L52" s="24">
        <f t="shared" si="3"/>
        <v>0</v>
      </c>
      <c r="M52" s="24">
        <f t="shared" si="3"/>
        <v>0</v>
      </c>
      <c r="N52" s="32"/>
      <c r="O52" s="31"/>
      <c r="P52" s="26">
        <f t="shared" si="1"/>
        <v>5749</v>
      </c>
    </row>
  </sheetData>
  <mergeCells count="2">
    <mergeCell ref="A1:O1"/>
    <mergeCell ref="A52:B52"/>
  </mergeCells>
  <pageMargins left="0.22" right="0.3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حزيران</vt:lpstr>
      <vt:lpstr>تموز</vt:lpstr>
      <vt:lpstr>آب</vt:lpstr>
      <vt:lpstr>ايلول</vt:lpstr>
      <vt:lpstr>مغلقات</vt:lpstr>
      <vt:lpstr>هويات</vt:lpstr>
      <vt:lpstr>Sheet7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2017-07-30T07:59:12Z</dcterms:modified>
</cp:coreProperties>
</file>